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JOSE GILSON\Desktop\BOM JESUS DO GALHO\AVENIDA G 3 BOM JESUS DO GALHO\"/>
    </mc:Choice>
  </mc:AlternateContent>
  <xr:revisionPtr revIDLastSave="0" documentId="13_ncr:1_{C6BFBDB6-4FC1-47DB-A183-E6FFDB284AA2}" xr6:coauthVersionLast="47" xr6:coauthVersionMax="47" xr10:uidLastSave="{00000000-0000-0000-0000-000000000000}"/>
  <bookViews>
    <workbookView xWindow="19090" yWindow="-110" windowWidth="19420" windowHeight="10300" xr2:uid="{00000000-000D-0000-FFFF-FFFF00000000}"/>
  </bookViews>
  <sheets>
    <sheet name="ORÇAMENTO" sheetId="17" r:id="rId1"/>
    <sheet name="BDI" sheetId="19" r:id="rId2"/>
    <sheet name="CÁLCULOS" sheetId="4" r:id="rId3"/>
    <sheet name="CRONOGRAMA" sheetId="15" r:id="rId4"/>
  </sheets>
  <externalReferences>
    <externalReference r:id="rId5"/>
    <externalReference r:id="rId6"/>
    <externalReference r:id="rId7"/>
  </externalReferences>
  <definedNames>
    <definedName name="_xlnm.Print_Area" localSheetId="2">CÁLCULOS!$A$1:$H$35</definedName>
    <definedName name="_xlnm.Print_Area" localSheetId="3">CRONOGRAMA!$A$1:$G$26</definedName>
    <definedName name="_xlnm.Print_Area" localSheetId="0">ORÇAMENTO!$A$1:$H$41</definedName>
    <definedName name="_xlnm.Database">TEXT([1]Dados!$G$29,"mm-aaaa")</definedName>
    <definedName name="BDI.Opcao" hidden="1">[2]DADOS!$F$18</definedName>
    <definedName name="BDI.TipoObra" hidden="1">[2]BDI!$A$138:$A$146</definedName>
    <definedName name="DESONERACAO" hidden="1">IF(OR(Import.Desoneracao="DESONERADO",Import.Desoneracao="SIM"),"SIM","NÃO")</definedName>
    <definedName name="Fonte">#REF!</definedName>
    <definedName name="Import.Apelido" hidden="1">[2]DADOS!$F$16</definedName>
    <definedName name="Import.CR" hidden="1">[2]DADOS!$F$7</definedName>
    <definedName name="Import.DescLote" hidden="1">[2]DADOS!$F$17</definedName>
    <definedName name="Import.Desoneracao" hidden="1">OFFSET([2]DADOS!$G$18,0,-1)</definedName>
    <definedName name="Import.Município" hidden="1">[2]DADOS!$F$6</definedName>
    <definedName name="Import.Proponente" hidden="1">[2]DADOS!$F$5</definedName>
    <definedName name="Import.RespOrçamento" hidden="1">[2]DADOS!$F$22:$F$24</definedName>
    <definedName name="Import.SICONV" hidden="1">[2]DADOS!$F$8</definedName>
    <definedName name="ListaFontes">OFFSET([3]Composições!$X$1,0,0,COUNTA([3]Composições!$X:$X),1)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4" l="1"/>
  <c r="E24" i="4"/>
  <c r="E22" i="4"/>
  <c r="E23" i="4" s="1"/>
  <c r="E23" i="17" s="1"/>
  <c r="C23" i="17"/>
  <c r="A6" i="15"/>
  <c r="G18" i="17"/>
  <c r="H18" i="17" s="1"/>
  <c r="H17" i="17" s="1"/>
  <c r="D13" i="15" s="1"/>
  <c r="I18" i="17"/>
  <c r="D24" i="17"/>
  <c r="D23" i="17"/>
  <c r="C24" i="17"/>
  <c r="E21" i="17"/>
  <c r="E22" i="17"/>
  <c r="E27" i="17"/>
  <c r="I22" i="4"/>
  <c r="I21" i="4"/>
  <c r="I18" i="4"/>
  <c r="E24" i="17" l="1"/>
  <c r="I22" i="17"/>
  <c r="C15" i="19"/>
  <c r="A47" i="19"/>
  <c r="A48" i="19" s="1"/>
  <c r="A49" i="19" s="1"/>
  <c r="C46" i="19"/>
  <c r="C45" i="19"/>
  <c r="C44" i="19"/>
  <c r="C43" i="19"/>
  <c r="C42" i="19"/>
  <c r="C41" i="19"/>
  <c r="C40" i="19"/>
  <c r="A35" i="19"/>
  <c r="A36" i="19" s="1"/>
  <c r="C34" i="19"/>
  <c r="A29" i="19"/>
  <c r="A30" i="19" s="1"/>
  <c r="C28" i="19"/>
  <c r="A23" i="19"/>
  <c r="A24" i="19" s="1"/>
  <c r="C22" i="19"/>
  <c r="A17" i="19"/>
  <c r="A18" i="19" s="1"/>
  <c r="A19" i="19" s="1"/>
  <c r="C16" i="19"/>
  <c r="C14" i="19"/>
  <c r="C13" i="19"/>
  <c r="C12" i="19"/>
  <c r="C11" i="19"/>
  <c r="J21" i="4"/>
  <c r="G19" i="15" l="1"/>
  <c r="C17" i="19"/>
  <c r="C24" i="19"/>
  <c r="A25" i="19"/>
  <c r="C25" i="19" s="1"/>
  <c r="C47" i="19"/>
  <c r="C23" i="19"/>
  <c r="A31" i="19"/>
  <c r="C30" i="19"/>
  <c r="A20" i="19"/>
  <c r="C19" i="19"/>
  <c r="A50" i="19"/>
  <c r="C49" i="19"/>
  <c r="A37" i="19"/>
  <c r="C36" i="19"/>
  <c r="C29" i="19"/>
  <c r="C18" i="19"/>
  <c r="C35" i="19"/>
  <c r="C48" i="19"/>
  <c r="G32" i="17"/>
  <c r="H32" i="17" s="1"/>
  <c r="G31" i="17"/>
  <c r="H31" i="17" s="1"/>
  <c r="K30" i="17"/>
  <c r="K31" i="17" s="1"/>
  <c r="G30" i="17"/>
  <c r="H30" i="17" s="1"/>
  <c r="G29" i="17"/>
  <c r="H29" i="17" s="1"/>
  <c r="G28" i="17"/>
  <c r="H28" i="17" s="1"/>
  <c r="I27" i="17"/>
  <c r="G27" i="17"/>
  <c r="H27" i="17" s="1"/>
  <c r="G24" i="17"/>
  <c r="H24" i="17" s="1"/>
  <c r="G23" i="17"/>
  <c r="H23" i="17" s="1"/>
  <c r="G22" i="17"/>
  <c r="H22" i="17" s="1"/>
  <c r="I21" i="17"/>
  <c r="I23" i="17" s="1"/>
  <c r="G21" i="17"/>
  <c r="H21" i="17" s="1"/>
  <c r="G16" i="17"/>
  <c r="H16" i="17" s="1"/>
  <c r="G15" i="17"/>
  <c r="H15" i="17" s="1"/>
  <c r="H14" i="17" s="1"/>
  <c r="D11" i="15" s="1"/>
  <c r="I27" i="4"/>
  <c r="I24" i="4"/>
  <c r="F5" i="15"/>
  <c r="H10" i="15"/>
  <c r="B16" i="15"/>
  <c r="B14" i="15"/>
  <c r="B12" i="15"/>
  <c r="B10" i="15"/>
  <c r="A5" i="15"/>
  <c r="A9" i="15"/>
  <c r="G45" i="15"/>
  <c r="I24" i="17" l="1"/>
  <c r="A26" i="19"/>
  <c r="A27" i="19" s="1"/>
  <c r="C27" i="19" s="1"/>
  <c r="A21" i="19"/>
  <c r="C21" i="19" s="1"/>
  <c r="C20" i="19"/>
  <c r="A38" i="19"/>
  <c r="C37" i="19"/>
  <c r="C50" i="19"/>
  <c r="A51" i="19"/>
  <c r="C51" i="19" s="1"/>
  <c r="C31" i="19"/>
  <c r="A32" i="19"/>
  <c r="H26" i="17"/>
  <c r="H20" i="17"/>
  <c r="D15" i="15" s="1"/>
  <c r="I23" i="4"/>
  <c r="D17" i="15" l="1"/>
  <c r="F19" i="15" s="1"/>
  <c r="C26" i="19"/>
  <c r="A39" i="19"/>
  <c r="C39" i="19" s="1"/>
  <c r="C38" i="19"/>
  <c r="C32" i="19"/>
  <c r="A33" i="19"/>
  <c r="C33" i="19" s="1"/>
  <c r="H34" i="17"/>
  <c r="M22" i="17" s="1"/>
  <c r="G15" i="15"/>
  <c r="F15" i="15"/>
  <c r="E15" i="15"/>
  <c r="E13" i="15"/>
  <c r="F11" i="15"/>
  <c r="G11" i="15"/>
  <c r="E11" i="15"/>
  <c r="F17" i="15" l="1"/>
  <c r="D22" i="15"/>
  <c r="D18" i="15" s="1"/>
  <c r="G17" i="15"/>
  <c r="G22" i="15" s="1"/>
  <c r="E22" i="15"/>
  <c r="F13" i="15"/>
  <c r="D10" i="15" l="1"/>
  <c r="F22" i="15"/>
  <c r="I22" i="15" s="1"/>
  <c r="D14" i="15"/>
  <c r="D16" i="15"/>
  <c r="H13" i="15"/>
  <c r="D12" i="15"/>
  <c r="E5" i="15"/>
  <c r="G21" i="15"/>
  <c r="E21" i="15"/>
  <c r="D21" i="15" l="1"/>
  <c r="F21" i="15"/>
  <c r="I21" i="15" s="1"/>
</calcChain>
</file>

<file path=xl/sharedStrings.xml><?xml version="1.0" encoding="utf-8"?>
<sst xmlns="http://schemas.openxmlformats.org/spreadsheetml/2006/main" count="275" uniqueCount="132">
  <si>
    <t>1.1</t>
  </si>
  <si>
    <t>PREÇO TOTAL</t>
  </si>
  <si>
    <t>QTIDADE</t>
  </si>
  <si>
    <t>UNIDADE</t>
  </si>
  <si>
    <t>DESCRIÇÃO</t>
  </si>
  <si>
    <t>CÓDIGO</t>
  </si>
  <si>
    <t>ITEM</t>
  </si>
  <si>
    <t>INDIRETA</t>
  </si>
  <si>
    <t>DIRETA</t>
  </si>
  <si>
    <t xml:space="preserve">FORMA DE EXECUÇÃO: </t>
  </si>
  <si>
    <t>M</t>
  </si>
  <si>
    <t>ETAPAS/DESCRIÇÃO</t>
  </si>
  <si>
    <t>TOTAL  ETAPAS</t>
  </si>
  <si>
    <t>MÊS 1</t>
  </si>
  <si>
    <t>MÊS 2</t>
  </si>
  <si>
    <t>Físico %</t>
  </si>
  <si>
    <t>MÊS 3</t>
  </si>
  <si>
    <t>PREFEITURA MUNICIPAL DE BOM JESUS DO GALHO</t>
  </si>
  <si>
    <t>VALOR TOTAL DA OBRA:</t>
  </si>
  <si>
    <t>FÍSICO/ FINANCEIRO</t>
  </si>
  <si>
    <t>Financeiro</t>
  </si>
  <si>
    <t>TOTAL</t>
  </si>
  <si>
    <t xml:space="preserve"> </t>
  </si>
  <si>
    <r>
      <t xml:space="preserve">PREFEITURA: </t>
    </r>
    <r>
      <rPr>
        <sz val="10"/>
        <color indexed="8"/>
        <rFont val="Arial"/>
        <family val="2"/>
      </rPr>
      <t>MUNICIPAL DE BOM JESUS DO GALHO</t>
    </r>
  </si>
  <si>
    <r>
      <t xml:space="preserve">PRAZO DE EXECUÇÃO: </t>
    </r>
    <r>
      <rPr>
        <sz val="10"/>
        <color indexed="8"/>
        <rFont val="Arial"/>
        <family val="2"/>
      </rPr>
      <t>3. MESES</t>
    </r>
  </si>
  <si>
    <t>(    )</t>
  </si>
  <si>
    <t>( x  )</t>
  </si>
  <si>
    <t>PREÇO UNITÁRIO S/BDI</t>
  </si>
  <si>
    <t>PREÇO UNITÁRIO C/BDI</t>
  </si>
  <si>
    <t>MOVIMENTO DE TERRA</t>
  </si>
  <si>
    <t>M²</t>
  </si>
  <si>
    <t>2.3</t>
  </si>
  <si>
    <t>PAVIMENTAÇÃO</t>
  </si>
  <si>
    <t>2.0</t>
  </si>
  <si>
    <t>1.0</t>
  </si>
  <si>
    <t>PRAZO DA OBRA: 3 MESES</t>
  </si>
  <si>
    <t>BDI</t>
  </si>
  <si>
    <t xml:space="preserve">100576 </t>
  </si>
  <si>
    <t>94273</t>
  </si>
  <si>
    <t>92394</t>
  </si>
  <si>
    <t>EXECUÇÃO DE PAVIMENTO EM PISO INTERTRAVADO, COM BLOCO SEXTAVADO DE 25 X 25 CM, ESPESSURA 8 CM. AF_10/2022</t>
  </si>
  <si>
    <t>REGULARIZAÇÃO E COMPACTAÇÃO DE SUBLEITO DE SOLO PREDOMINANTEMENTE ARGILOSO. AF_11/2019</t>
  </si>
  <si>
    <t>PLANILHA DE SERVIÇOS</t>
  </si>
  <si>
    <t xml:space="preserve">CRONOGRAMA FÍSICO-FINANCEIRO </t>
  </si>
  <si>
    <t>ASSENTAMENTO DE GUIA (MEIO-FIO) EM TRECHO RETO, CONFECCIONADA EM CONCRETO PRÉ-FABRICADO, DIMENSÕES 100X15X13X30 CM (COMPRIMENTO X BASE INFERIOR X BASE SUPERIOR X ALTURA). AF_01/2024</t>
  </si>
  <si>
    <t>DRENAGEM PLUVIAL</t>
  </si>
  <si>
    <t>3.1</t>
  </si>
  <si>
    <t>3.2</t>
  </si>
  <si>
    <t>3.3</t>
  </si>
  <si>
    <t>SERVIÇOS INICIAIS</t>
  </si>
  <si>
    <t>103689</t>
  </si>
  <si>
    <t>4.2</t>
  </si>
  <si>
    <t>3.4</t>
  </si>
  <si>
    <r>
      <t xml:space="preserve">OBRA: </t>
    </r>
    <r>
      <rPr>
        <sz val="10"/>
        <color indexed="8"/>
        <rFont val="Arial"/>
        <family val="2"/>
      </rPr>
      <t xml:space="preserve">CALÇAMENTO EM BLOQUETE SEXTAVADO </t>
    </r>
  </si>
  <si>
    <t>MEMÓRIA DE CÁLCULOS</t>
  </si>
  <si>
    <r>
      <t xml:space="preserve">PRAZO DE EXECUÇÃO: </t>
    </r>
    <r>
      <rPr>
        <sz val="10"/>
        <color indexed="8"/>
        <rFont val="Arial"/>
        <family val="2"/>
      </rPr>
      <t>3 MESES</t>
    </r>
  </si>
  <si>
    <t>AC</t>
  </si>
  <si>
    <t>SG</t>
  </si>
  <si>
    <t>R</t>
  </si>
  <si>
    <t>DF</t>
  </si>
  <si>
    <t>L</t>
  </si>
  <si>
    <t>BDI PAD</t>
  </si>
  <si>
    <t>Construção de Praças Urbanas, Rodovias, Ferrovias e recapeamento e pavimentação de vias urbanas</t>
  </si>
  <si>
    <t>Conforme legislação tributária municipal, definir estimativa de percentual da base de cálculo para o ISS:</t>
  </si>
  <si>
    <t>Sobre a base de cálculo, definir a respectiva alíquota do ISS (entre 2% e 5%):</t>
  </si>
  <si>
    <t>Construção de Redes de Abastecimento de Água, Coleta de Esgoto</t>
  </si>
  <si>
    <t>BDI 1</t>
  </si>
  <si>
    <t>TIPO DE OBRA</t>
  </si>
  <si>
    <t>Itens</t>
  </si>
  <si>
    <t>Siglas</t>
  </si>
  <si>
    <t>Construção e Manutenção de Estações e Redes de Distribuição de Energia Elétrica</t>
  </si>
  <si>
    <t>-</t>
  </si>
  <si>
    <t>Obras Portuárias, Marítimas e Fluviais</t>
  </si>
  <si>
    <t>Tributos (impostos COFINS 3%, e  PIS 0,65%)</t>
  </si>
  <si>
    <t>CP</t>
  </si>
  <si>
    <t>Tributos (ISS, variável de acordo com o município)</t>
  </si>
  <si>
    <t>ISS</t>
  </si>
  <si>
    <t>CPRB</t>
  </si>
  <si>
    <t>Fornecimento de Materiais e Equipamentos (aquisição indireta - em conjunto com licitação de obras)</t>
  </si>
  <si>
    <t>BDI =</t>
  </si>
  <si>
    <t>(1-CP-ISS-CRPB)</t>
  </si>
  <si>
    <t>Fornecimento de Materiais e Equipamentos (aquisição direta)</t>
  </si>
  <si>
    <t>Observações:</t>
  </si>
  <si>
    <t>Estudos e Projetos, Planos e Gerenciamento e outros correlatos</t>
  </si>
  <si>
    <t>K1</t>
  </si>
  <si>
    <t>K2</t>
  </si>
  <si>
    <t>Local</t>
  </si>
  <si>
    <t>Data</t>
  </si>
  <si>
    <t>K3</t>
  </si>
  <si>
    <t>Responsável Técnico</t>
  </si>
  <si>
    <t>Nome:</t>
  </si>
  <si>
    <t>CREA/CAU:</t>
  </si>
  <si>
    <t>Administração Central</t>
  </si>
  <si>
    <t>Seguro e Garantia</t>
  </si>
  <si>
    <t>Risco</t>
  </si>
  <si>
    <t>Despesas Financeiras</t>
  </si>
  <si>
    <t>Lucro</t>
  </si>
  <si>
    <t>Tributos (Contribuição Previdenciária sobre a Receita Bruta - Lei 12.546 de 14/12/2011 - Desoneração)</t>
  </si>
  <si>
    <t>Declaro para os devidos fins que, conforme legislação tributária municipal, a base de cálculo deste tipo de obra corresponde à 50%, com a respectiva alíquota de 3%.</t>
  </si>
  <si>
    <t>Declaro para os devidos fins que o regime de Contribuição Previdenciária sobre a Receita Bruta adotado para elaboração do orçamento foi SEM Desoneração, e que esta é a alternativa mais adequada para a Administração Pública.</t>
  </si>
  <si>
    <r>
      <rPr>
        <b/>
        <sz val="8"/>
        <rFont val="Arial"/>
        <family val="2"/>
      </rPr>
      <t>%
Adotado</t>
    </r>
  </si>
  <si>
    <r>
      <rPr>
        <sz val="8"/>
        <rFont val="Arial"/>
        <family val="2"/>
      </rPr>
      <t>_
Os valores de BDI foram calculados com o emprego da fórmula:</t>
    </r>
  </si>
  <si>
    <r>
      <rPr>
        <i/>
        <u/>
        <sz val="8"/>
        <rFont val="Arial"/>
        <family val="2"/>
      </rPr>
      <t>(1+AC + S + R + G)*(1 + DF)*(1+L)</t>
    </r>
  </si>
  <si>
    <r>
      <rPr>
        <u/>
        <sz val="8"/>
        <rFont val="Arial"/>
        <family val="2"/>
      </rPr>
      <t> Bom Jesus do Galho - Minas Gerais                             </t>
    </r>
  </si>
  <si>
    <t>PREFEITURA MUNICIPAL  DE BOM JESUS DO GALHO</t>
  </si>
  <si>
    <t>BDI com desoneração (Fórmula Acórdão TCU)</t>
  </si>
  <si>
    <t>TxKM</t>
  </si>
  <si>
    <t>TRANSPORTE DE MATERIAL DE QUALQUER NATUREZA DMT &gt; 10KM</t>
  </si>
  <si>
    <t>20.10.03</t>
  </si>
  <si>
    <t>(Volume do meio fio x peso especifico x km)  =</t>
  </si>
  <si>
    <t>(Volume do pavimento x peso especifico x km)  =</t>
  </si>
  <si>
    <t>TXKM</t>
  </si>
  <si>
    <t>CONFORME PROJETO</t>
  </si>
  <si>
    <t xml:space="preserve">José Gilson Moreira </t>
  </si>
  <si>
    <t>247.171/D</t>
  </si>
  <si>
    <t> quinta-feira, 23 de outubro de 2025                                        </t>
  </si>
  <si>
    <r>
      <t xml:space="preserve">LOCAL: </t>
    </r>
    <r>
      <rPr>
        <sz val="10"/>
        <color rgb="FF000000"/>
        <rFont val="Arial"/>
        <family val="2"/>
      </rPr>
      <t xml:space="preserve">TRECHO DA AVENIDA G3 REVES DO BELEM </t>
    </r>
  </si>
  <si>
    <t>conformre projeto=6,09+6+6,27+5,62+6,29+6,93+4,8+5,36+7,31+6,3+6,32+6,36+6,26+4,41+8+384,33=476,65 m</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</si>
  <si>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</si>
  <si>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</si>
  <si>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um</t>
  </si>
  <si>
    <t xml:space="preserve">conforme padrão </t>
  </si>
  <si>
    <r>
      <t>DATA: MARÇO</t>
    </r>
    <r>
      <rPr>
        <sz val="10"/>
        <color rgb="FF000000"/>
        <rFont val="Arial"/>
        <family val="2"/>
      </rPr>
      <t xml:space="preserve"> DE 2026</t>
    </r>
  </si>
  <si>
    <r>
      <rPr>
        <b/>
        <sz val="10"/>
        <color theme="1"/>
        <rFont val="Arial"/>
        <family val="2"/>
      </rPr>
      <t>LOCAL</t>
    </r>
    <r>
      <rPr>
        <sz val="10"/>
        <color theme="1"/>
        <rFont val="Arial"/>
        <family val="2"/>
      </rPr>
      <t xml:space="preserve"> ;TRECHO DA AVENIDA G3 REVES DO BELEM </t>
    </r>
  </si>
  <si>
    <t>DATA: MARÇO DE 2026</t>
  </si>
  <si>
    <t>SARJETA DE CONCRETO URBANO (SCU), TIPO 1, COM FCK 15 MPA, LARGURA DE 50CM COM INCLINAÇÃO DE 3%, ESP. 7CM, PADRÃO DER-MG, EXCLUSIVE MEIO-FIO, INCLUSIVE ESCAVAÇÃO, APILAOMENTO E TRANSPORTE COM RETIRADA DO MATERIAL ESCAVADO (EM CAÇAMBA)</t>
  </si>
  <si>
    <t>ED-14762</t>
  </si>
  <si>
    <r>
      <t xml:space="preserve">REGIÃO/MÊS DE REFERÊNCIA: </t>
    </r>
    <r>
      <rPr>
        <sz val="10"/>
        <color indexed="8"/>
        <rFont val="Arial"/>
        <family val="2"/>
      </rPr>
      <t>SINAPI 02/2026 S/DESONERAÇÃO,SUDECAP 10/2025S/DESONERAÇÃO</t>
    </r>
  </si>
  <si>
    <t>SICOR/MG  10/2025 S/DESONERAÇÃO</t>
  </si>
  <si>
    <r>
      <t xml:space="preserve">DATA: </t>
    </r>
    <r>
      <rPr>
        <sz val="10"/>
        <color rgb="FF000000"/>
        <rFont val="Arial"/>
        <family val="2"/>
      </rPr>
      <t>MARÇO  DE 2026</t>
    </r>
  </si>
  <si>
    <t>ORIGEM DOS RECURSO:TRANSFERENCIA ESPECIAL ESTADUAL 2025,INDICAÇÃO 160331.</t>
  </si>
  <si>
    <r>
      <t xml:space="preserve">REGIÃO/MÊS DE REFERÊNCIA: </t>
    </r>
    <r>
      <rPr>
        <sz val="10"/>
        <color rgb="FF000000"/>
        <rFont val="Arial"/>
        <family val="2"/>
      </rPr>
      <t>SINAPI 02/2026 S/DESONERAÇÃO,SUDECAP 10/2025 S/DESONERAÇÃO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</si>
</sst>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quot;R$&quot;\ #,##0.00"/>
    <numFmt numFmtId="167" formatCode="&quot;R$ &quot;#,##0.00"/>
    <numFmt numFmtId="168" formatCode="#,##0.000"/>
    <numFmt numFmtId="169" formatCode="0.0"/>
  </numFmts>
  <fonts count="29" x14ac:knownFonts="1">
    <font>
      <sz val="11"/>
      <color theme="1"/>
      <name val="Calibri"/>
      <family val="2"/>
      <scheme val="minor"/>
    </font>
    <font>
      <sz val="10"/>
      <name val="Arial"/>
      <family val="2"/>
    </font>
    <font>
      <sz val="10"/>
      <color indexed="8"/>
      <name val="Arial"/>
      <family val="2"/>
    </font>
    <font>
      <sz val="12"/>
      <color indexed="8"/>
      <name val="Arial"/>
      <family val="2"/>
    </font>
    <font>
      <b/>
      <sz val="12"/>
      <color indexed="8"/>
      <name val="Arial"/>
      <family val="2"/>
    </font>
    <font>
      <b/>
      <sz val="9"/>
      <color indexed="8"/>
      <name val="Arial"/>
      <family val="2"/>
    </font>
    <font>
      <b/>
      <sz val="10"/>
      <color indexed="8"/>
      <name val="Arial"/>
      <family val="2"/>
    </font>
    <font>
      <sz val="8"/>
      <name val="Arial"/>
      <family val="2"/>
    </font>
    <font>
      <sz val="9"/>
      <name val="Arial"/>
      <family val="2"/>
    </font>
    <font>
      <b/>
      <sz val="8"/>
      <name val="Arial"/>
      <family val="2"/>
    </font>
    <font>
      <sz val="8"/>
      <name val="Calibri"/>
      <family val="2"/>
      <scheme val="minor"/>
    </font>
    <font>
      <sz val="11"/>
      <color theme="1"/>
      <name val="Calibri"/>
      <family val="2"/>
      <scheme val="minor"/>
    </font>
    <font>
      <b/>
      <sz val="9"/>
      <name val="Arial"/>
      <family val="2"/>
    </font>
    <font>
      <b/>
      <sz val="10"/>
      <name val="Arial"/>
      <family val="2"/>
    </font>
    <font>
      <sz val="9"/>
      <color indexed="8"/>
      <name val="Arial"/>
      <family val="2"/>
    </font>
    <font>
      <b/>
      <sz val="20"/>
      <name val="Arial"/>
      <family val="2"/>
    </font>
    <font>
      <b/>
      <sz val="11"/>
      <name val="Arial"/>
      <family val="2"/>
    </font>
    <font>
      <sz val="10"/>
      <color rgb="FF000000"/>
      <name val="Arial"/>
      <family val="2"/>
    </font>
    <font>
      <b/>
      <sz val="10"/>
      <color indexed="12"/>
      <name val="Arial"/>
      <family val="2"/>
    </font>
    <font>
      <sz val="8"/>
      <color theme="1"/>
      <name val="Arial"/>
      <family val="2"/>
    </font>
    <font>
      <sz val="8"/>
      <color rgb="FF000000"/>
      <name val="Arial"/>
      <family val="2"/>
    </font>
    <font>
      <b/>
      <sz val="8"/>
      <color rgb="FF000000"/>
      <name val="Arial"/>
      <family val="2"/>
    </font>
    <font>
      <i/>
      <sz val="8"/>
      <name val="Arial"/>
      <family val="2"/>
    </font>
    <font>
      <i/>
      <u/>
      <sz val="8"/>
      <name val="Arial"/>
      <family val="2"/>
    </font>
    <font>
      <i/>
      <sz val="8"/>
      <color rgb="FF000000"/>
      <name val="Arial"/>
      <family val="2"/>
    </font>
    <font>
      <u/>
      <sz val="8"/>
      <name val="Arial"/>
      <family val="2"/>
    </font>
    <font>
      <b/>
      <sz val="10"/>
      <color theme="1"/>
      <name val="Arial"/>
      <family val="2"/>
    </font>
    <font>
      <b/>
      <sz val="15"/>
      <color theme="1"/>
      <name val="Arial"/>
      <family val="2"/>
    </font>
    <font>
      <sz val="10"/>
      <color theme="1"/>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theme="0"/>
        <bgColor indexed="64"/>
      </patternFill>
    </fill>
    <fill>
      <patternFill patternType="solid">
        <fgColor rgb="FFFFFF00"/>
        <bgColor indexed="64"/>
      </patternFill>
    </fill>
    <fill>
      <patternFill patternType="solid">
        <fgColor rgb="FFFFFF99"/>
      </patternFill>
    </fill>
    <fill>
      <patternFill patternType="solid">
        <fgColor rgb="FFCCCCFF"/>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thin">
        <color indexed="8"/>
      </left>
      <right style="thin">
        <color indexed="8"/>
      </right>
      <top style="thin">
        <color indexed="8"/>
      </top>
      <bottom style="thin">
        <color indexed="8"/>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8"/>
      </left>
      <right/>
      <top style="thin">
        <color indexed="8"/>
      </top>
      <bottom style="thin">
        <color indexed="8"/>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bottom style="thin">
        <color indexed="64"/>
      </bottom>
      <diagonal/>
    </border>
    <border>
      <left/>
      <right style="medium">
        <color indexed="64"/>
      </right>
      <top/>
      <bottom style="thin">
        <color indexed="64"/>
      </bottom>
      <diagonal/>
    </border>
    <border>
      <left style="thin">
        <color rgb="FF000000"/>
      </left>
      <right style="medium">
        <color indexed="64"/>
      </right>
      <top style="thin">
        <color rgb="FF000000"/>
      </top>
      <bottom style="thin">
        <color rgb="FF000000"/>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s>
  <cellStyleXfs count="7">
    <xf numFmtId="0" fontId="0"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cellStyleXfs>
  <cellXfs count="283">
    <xf numFmtId="0" fontId="0" fillId="0" borderId="0" xfId="0"/>
    <xf numFmtId="0" fontId="2" fillId="0" borderId="0" xfId="1" applyFont="1"/>
    <xf numFmtId="165" fontId="2" fillId="0" borderId="0" xfId="2" applyFont="1"/>
    <xf numFmtId="0" fontId="3" fillId="0" borderId="0" xfId="1" applyFont="1"/>
    <xf numFmtId="165" fontId="3" fillId="0" borderId="0" xfId="2" applyFont="1"/>
    <xf numFmtId="165" fontId="3" fillId="0" borderId="0" xfId="1" applyNumberFormat="1" applyFont="1"/>
    <xf numFmtId="165" fontId="3" fillId="0" borderId="0" xfId="2" applyFont="1" applyAlignment="1">
      <alignment horizontal="right"/>
    </xf>
    <xf numFmtId="165" fontId="3" fillId="0" borderId="0" xfId="2" applyFont="1" applyAlignment="1">
      <alignment horizontal="center"/>
    </xf>
    <xf numFmtId="0" fontId="3" fillId="0" borderId="0" xfId="1" applyFont="1" applyAlignment="1">
      <alignment horizontal="center"/>
    </xf>
    <xf numFmtId="0" fontId="4" fillId="0" borderId="0" xfId="1" applyFont="1" applyAlignment="1">
      <alignment horizontal="center"/>
    </xf>
    <xf numFmtId="165" fontId="4" fillId="0" borderId="0" xfId="2" applyFont="1" applyAlignment="1">
      <alignment horizontal="center"/>
    </xf>
    <xf numFmtId="0" fontId="4" fillId="0" borderId="0" xfId="1" applyFont="1"/>
    <xf numFmtId="4" fontId="2" fillId="0" borderId="0" xfId="1" applyNumberFormat="1" applyFont="1"/>
    <xf numFmtId="0" fontId="6" fillId="0" borderId="0" xfId="1" applyFont="1"/>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3" xfId="1" applyFont="1" applyBorder="1" applyAlignment="1">
      <alignment horizontal="center" vertical="center"/>
    </xf>
    <xf numFmtId="0" fontId="5" fillId="0" borderId="4" xfId="1" applyFont="1" applyBorder="1" applyAlignment="1">
      <alignment horizontal="center" vertical="center"/>
    </xf>
    <xf numFmtId="10" fontId="6" fillId="0" borderId="7" xfId="3" applyNumberFormat="1" applyFont="1" applyFill="1" applyBorder="1" applyAlignment="1">
      <alignment horizontal="center" vertical="center"/>
    </xf>
    <xf numFmtId="0" fontId="6" fillId="0" borderId="11" xfId="1" applyFont="1" applyBorder="1" applyAlignment="1">
      <alignment horizontal="left" vertical="center"/>
    </xf>
    <xf numFmtId="0" fontId="6" fillId="0" borderId="12" xfId="1" applyFont="1" applyBorder="1" applyAlignment="1">
      <alignment horizontal="center" vertical="center"/>
    </xf>
    <xf numFmtId="0" fontId="6" fillId="0" borderId="13" xfId="1" applyFont="1" applyBorder="1" applyAlignment="1">
      <alignment vertical="center"/>
    </xf>
    <xf numFmtId="0" fontId="6" fillId="0" borderId="14" xfId="1" applyFont="1" applyBorder="1" applyAlignment="1">
      <alignment vertical="center"/>
    </xf>
    <xf numFmtId="0" fontId="6" fillId="0" borderId="5" xfId="1" applyFont="1" applyBorder="1" applyAlignment="1">
      <alignment horizontal="center" vertical="center"/>
    </xf>
    <xf numFmtId="43" fontId="2" fillId="0" borderId="0" xfId="4" applyFont="1"/>
    <xf numFmtId="166" fontId="5" fillId="0" borderId="1" xfId="6" applyNumberFormat="1" applyFont="1" applyBorder="1" applyAlignment="1">
      <alignment horizontal="center" vertical="center" wrapText="1"/>
    </xf>
    <xf numFmtId="43" fontId="2" fillId="0" borderId="0" xfId="1" applyNumberFormat="1" applyFont="1"/>
    <xf numFmtId="0" fontId="0" fillId="3" borderId="0" xfId="0" applyFill="1"/>
    <xf numFmtId="0" fontId="0" fillId="3" borderId="0" xfId="0" applyFill="1" applyAlignment="1">
      <alignment horizontal="center" vertical="center"/>
    </xf>
    <xf numFmtId="0" fontId="13" fillId="4" borderId="19" xfId="0" applyFont="1" applyFill="1" applyBorder="1" applyAlignment="1">
      <alignment horizontal="center" vertical="center"/>
    </xf>
    <xf numFmtId="0" fontId="13" fillId="4" borderId="19" xfId="0" applyFont="1" applyFill="1" applyBorder="1" applyAlignment="1">
      <alignment horizontal="center" vertical="center" wrapText="1"/>
    </xf>
    <xf numFmtId="49" fontId="14" fillId="3" borderId="19" xfId="0" applyNumberFormat="1" applyFont="1" applyFill="1" applyBorder="1" applyAlignment="1">
      <alignment horizontal="center" vertical="top" wrapText="1"/>
    </xf>
    <xf numFmtId="10" fontId="5" fillId="3" borderId="19" xfId="0" applyNumberFormat="1" applyFont="1" applyFill="1" applyBorder="1" applyAlignment="1">
      <alignment horizontal="right" vertical="top" wrapText="1"/>
    </xf>
    <xf numFmtId="10" fontId="5" fillId="3" borderId="19" xfId="0" applyNumberFormat="1" applyFont="1" applyFill="1" applyBorder="1" applyAlignment="1">
      <alignment vertical="top" wrapText="1"/>
    </xf>
    <xf numFmtId="167" fontId="14" fillId="3" borderId="19" xfId="0" applyNumberFormat="1" applyFont="1" applyFill="1" applyBorder="1" applyAlignment="1">
      <alignment horizontal="right" vertical="top" wrapText="1"/>
    </xf>
    <xf numFmtId="167" fontId="14" fillId="3" borderId="19" xfId="0" applyNumberFormat="1" applyFont="1" applyFill="1" applyBorder="1" applyAlignment="1">
      <alignment vertical="top" wrapText="1"/>
    </xf>
    <xf numFmtId="10" fontId="5" fillId="0" borderId="19" xfId="0" applyNumberFormat="1" applyFont="1" applyBorder="1" applyAlignment="1">
      <alignment vertical="top" wrapText="1"/>
    </xf>
    <xf numFmtId="0" fontId="0" fillId="3" borderId="19" xfId="0" applyFill="1" applyBorder="1"/>
    <xf numFmtId="0" fontId="0" fillId="3" borderId="19" xfId="0" applyFill="1" applyBorder="1" applyAlignment="1">
      <alignment wrapText="1"/>
    </xf>
    <xf numFmtId="49" fontId="5" fillId="3" borderId="19" xfId="0" applyNumberFormat="1" applyFont="1" applyFill="1" applyBorder="1" applyAlignment="1">
      <alignment horizontal="center" vertical="top" wrapText="1"/>
    </xf>
    <xf numFmtId="0" fontId="1" fillId="6" borderId="0" xfId="0" applyFont="1" applyFill="1"/>
    <xf numFmtId="4" fontId="5" fillId="3" borderId="19" xfId="0" applyNumberFormat="1" applyFont="1" applyFill="1" applyBorder="1" applyAlignment="1">
      <alignment vertical="top" wrapText="1"/>
    </xf>
    <xf numFmtId="168" fontId="5" fillId="3" borderId="19" xfId="0" applyNumberFormat="1" applyFont="1" applyFill="1" applyBorder="1" applyAlignment="1">
      <alignment vertical="top" wrapText="1"/>
    </xf>
    <xf numFmtId="0" fontId="0" fillId="3" borderId="0" xfId="0" applyFill="1" applyAlignment="1">
      <alignment wrapText="1"/>
    </xf>
    <xf numFmtId="167" fontId="14" fillId="3" borderId="0" xfId="0" applyNumberFormat="1" applyFont="1" applyFill="1" applyAlignment="1">
      <alignment vertical="top" wrapText="1"/>
    </xf>
    <xf numFmtId="166" fontId="2" fillId="0" borderId="0" xfId="1" applyNumberFormat="1" applyFont="1"/>
    <xf numFmtId="4" fontId="12" fillId="2" borderId="0" xfId="1" applyNumberFormat="1" applyFont="1" applyFill="1" applyAlignment="1">
      <alignment horizontal="center" vertical="center" wrapText="1"/>
    </xf>
    <xf numFmtId="0" fontId="9" fillId="2" borderId="28" xfId="1" applyFont="1" applyFill="1" applyBorder="1" applyAlignment="1">
      <alignment horizontal="center" vertical="center" wrapText="1"/>
    </xf>
    <xf numFmtId="0" fontId="9" fillId="2" borderId="19" xfId="1" applyFont="1" applyFill="1" applyBorder="1" applyAlignment="1">
      <alignment horizontal="center" vertical="center" wrapText="1"/>
    </xf>
    <xf numFmtId="0" fontId="9" fillId="2" borderId="19" xfId="1" applyFont="1" applyFill="1" applyBorder="1" applyAlignment="1">
      <alignment horizontal="left" vertical="center" wrapText="1"/>
    </xf>
    <xf numFmtId="166" fontId="9" fillId="2" borderId="18" xfId="1" applyNumberFormat="1" applyFont="1" applyFill="1" applyBorder="1" applyAlignment="1">
      <alignment vertical="center" wrapText="1"/>
    </xf>
    <xf numFmtId="0" fontId="7" fillId="0" borderId="28" xfId="1" applyFont="1" applyBorder="1" applyAlignment="1">
      <alignment horizontal="center" vertical="center" wrapText="1"/>
    </xf>
    <xf numFmtId="0" fontId="7" fillId="0" borderId="19" xfId="1" applyFont="1" applyBorder="1" applyAlignment="1">
      <alignment horizontal="left" vertical="center" wrapText="1"/>
    </xf>
    <xf numFmtId="0" fontId="8" fillId="0" borderId="19" xfId="1" applyFont="1" applyBorder="1" applyAlignment="1">
      <alignment horizontal="center" vertical="center"/>
    </xf>
    <xf numFmtId="4" fontId="8" fillId="0" borderId="19" xfId="1" applyNumberFormat="1" applyFont="1" applyBorder="1" applyAlignment="1">
      <alignment horizontal="center" vertical="center" wrapText="1"/>
    </xf>
    <xf numFmtId="0" fontId="7" fillId="0" borderId="19" xfId="1" applyFont="1" applyBorder="1" applyAlignment="1">
      <alignment horizontal="center" vertical="center" wrapText="1"/>
    </xf>
    <xf numFmtId="0" fontId="7" fillId="0" borderId="19" xfId="1" applyFont="1" applyBorder="1" applyAlignment="1">
      <alignment vertical="center" wrapText="1"/>
    </xf>
    <xf numFmtId="2" fontId="8" fillId="0" borderId="19" xfId="2" applyNumberFormat="1" applyFont="1" applyFill="1" applyBorder="1" applyAlignment="1">
      <alignment horizontal="center" vertical="center" wrapText="1"/>
    </xf>
    <xf numFmtId="166" fontId="8" fillId="0" borderId="18" xfId="1" applyNumberFormat="1" applyFont="1" applyBorder="1" applyAlignment="1">
      <alignment horizontal="center" vertical="center" wrapText="1"/>
    </xf>
    <xf numFmtId="0" fontId="7" fillId="6" borderId="28" xfId="1" applyFont="1" applyFill="1" applyBorder="1" applyAlignment="1">
      <alignment horizontal="center" vertical="center" wrapText="1"/>
    </xf>
    <xf numFmtId="49" fontId="7" fillId="6" borderId="19" xfId="1" applyNumberFormat="1" applyFont="1" applyFill="1" applyBorder="1" applyAlignment="1">
      <alignment horizontal="center" vertical="center" wrapText="1"/>
    </xf>
    <xf numFmtId="0" fontId="7" fillId="6" borderId="19" xfId="1" applyFont="1" applyFill="1" applyBorder="1" applyAlignment="1">
      <alignment horizontal="left" vertical="center" wrapText="1"/>
    </xf>
    <xf numFmtId="0" fontId="8" fillId="6" borderId="19" xfId="1" applyFont="1" applyFill="1" applyBorder="1" applyAlignment="1">
      <alignment horizontal="center" vertical="center"/>
    </xf>
    <xf numFmtId="4" fontId="8" fillId="6" borderId="19" xfId="1" applyNumberFormat="1" applyFont="1" applyFill="1" applyBorder="1" applyAlignment="1">
      <alignment horizontal="center" vertical="center" wrapText="1"/>
    </xf>
    <xf numFmtId="49" fontId="7" fillId="0" borderId="19" xfId="1" applyNumberFormat="1" applyFont="1" applyBorder="1" applyAlignment="1">
      <alignment horizontal="center" vertical="center" wrapText="1"/>
    </xf>
    <xf numFmtId="3" fontId="8" fillId="0" borderId="19" xfId="1" applyNumberFormat="1" applyFont="1" applyBorder="1" applyAlignment="1">
      <alignment horizontal="center" vertical="center" wrapText="1"/>
    </xf>
    <xf numFmtId="169" fontId="9" fillId="2" borderId="28" xfId="1" applyNumberFormat="1" applyFont="1" applyFill="1" applyBorder="1" applyAlignment="1">
      <alignment horizontal="center" vertical="center" wrapText="1"/>
    </xf>
    <xf numFmtId="0" fontId="2" fillId="0" borderId="0" xfId="1" applyFont="1" applyAlignment="1">
      <alignment horizontal="left" vertical="top"/>
    </xf>
    <xf numFmtId="0" fontId="0" fillId="3" borderId="26" xfId="0" applyFill="1" applyBorder="1"/>
    <xf numFmtId="0" fontId="0" fillId="3" borderId="27" xfId="0" applyFill="1" applyBorder="1"/>
    <xf numFmtId="0" fontId="0" fillId="3" borderId="25" xfId="0" applyFill="1" applyBorder="1"/>
    <xf numFmtId="0" fontId="0" fillId="3" borderId="25" xfId="0" applyFill="1" applyBorder="1" applyAlignment="1">
      <alignment wrapText="1"/>
    </xf>
    <xf numFmtId="10" fontId="0" fillId="3" borderId="0" xfId="0" applyNumberFormat="1" applyFill="1"/>
    <xf numFmtId="4" fontId="0" fillId="3" borderId="0" xfId="0" applyNumberFormat="1" applyFill="1"/>
    <xf numFmtId="167" fontId="0" fillId="3" borderId="0" xfId="0" applyNumberFormat="1" applyFill="1"/>
    <xf numFmtId="0" fontId="0" fillId="0" borderId="0" xfId="1" applyFont="1"/>
    <xf numFmtId="0" fontId="13" fillId="0" borderId="35" xfId="1" applyFont="1" applyBorder="1" applyAlignment="1">
      <alignment horizontal="center"/>
    </xf>
    <xf numFmtId="10" fontId="18" fillId="0" borderId="35" xfId="1" applyNumberFormat="1" applyFont="1" applyBorder="1" applyAlignment="1">
      <alignment horizontal="center"/>
    </xf>
    <xf numFmtId="0" fontId="13" fillId="0" borderId="35" xfId="1" applyFont="1" applyBorder="1" applyAlignment="1">
      <alignment horizontal="center" vertical="center" wrapText="1"/>
    </xf>
    <xf numFmtId="0" fontId="19" fillId="0" borderId="0" xfId="0" applyFont="1"/>
    <xf numFmtId="0" fontId="19" fillId="0" borderId="37" xfId="0" applyFont="1" applyBorder="1" applyAlignment="1">
      <alignment horizontal="left" wrapText="1"/>
    </xf>
    <xf numFmtId="0" fontId="19" fillId="0" borderId="36" xfId="0" applyFont="1" applyBorder="1" applyAlignment="1">
      <alignment horizontal="left" vertical="center" wrapText="1"/>
    </xf>
    <xf numFmtId="0" fontId="19" fillId="0" borderId="38" xfId="0" applyFont="1" applyBorder="1" applyAlignment="1">
      <alignment horizontal="left" wrapText="1"/>
    </xf>
    <xf numFmtId="0" fontId="9" fillId="0" borderId="38" xfId="0" applyFont="1" applyBorder="1" applyAlignment="1">
      <alignment horizontal="left" vertical="top" wrapText="1" indent="5"/>
    </xf>
    <xf numFmtId="0" fontId="19" fillId="0" borderId="38" xfId="0" applyFont="1" applyBorder="1" applyAlignment="1">
      <alignment horizontal="left" vertical="center" wrapText="1"/>
    </xf>
    <xf numFmtId="0" fontId="9" fillId="0" borderId="39" xfId="0" applyFont="1" applyBorder="1" applyAlignment="1">
      <alignment horizontal="center" vertical="top" wrapText="1"/>
    </xf>
    <xf numFmtId="0" fontId="19" fillId="0" borderId="36" xfId="0" applyFont="1" applyBorder="1" applyAlignment="1">
      <alignment horizontal="left" vertical="top" wrapText="1"/>
    </xf>
    <xf numFmtId="0" fontId="22" fillId="0" borderId="36" xfId="0" applyFont="1" applyBorder="1" applyAlignment="1">
      <alignment horizontal="left" vertical="top" wrapText="1" indent="6"/>
    </xf>
    <xf numFmtId="0" fontId="9" fillId="0" borderId="0" xfId="0" applyFont="1" applyAlignment="1">
      <alignment horizontal="left" vertical="top" wrapText="1"/>
    </xf>
    <xf numFmtId="0" fontId="19" fillId="0" borderId="0" xfId="0" applyFont="1" applyAlignment="1">
      <alignment horizontal="left" wrapText="1"/>
    </xf>
    <xf numFmtId="0" fontId="7" fillId="0" borderId="39" xfId="0" applyFont="1" applyBorder="1" applyAlignment="1">
      <alignment horizontal="center" vertical="center" wrapText="1"/>
    </xf>
    <xf numFmtId="0" fontId="19" fillId="0" borderId="38" xfId="0" applyFont="1" applyBorder="1" applyAlignment="1">
      <alignment horizontal="center" vertical="center" wrapText="1"/>
    </xf>
    <xf numFmtId="0" fontId="6" fillId="0" borderId="0" xfId="1" applyFont="1" applyAlignment="1">
      <alignment vertical="center"/>
    </xf>
    <xf numFmtId="10" fontId="18" fillId="0" borderId="42" xfId="1" applyNumberFormat="1" applyFont="1" applyBorder="1" applyAlignment="1">
      <alignment horizontal="center"/>
    </xf>
    <xf numFmtId="0" fontId="19" fillId="0" borderId="44" xfId="0" applyFont="1" applyBorder="1" applyAlignment="1">
      <alignment horizontal="left" wrapText="1"/>
    </xf>
    <xf numFmtId="0" fontId="19" fillId="0" borderId="50" xfId="0" applyFont="1" applyBorder="1" applyAlignment="1">
      <alignment horizontal="left" wrapText="1"/>
    </xf>
    <xf numFmtId="0" fontId="19" fillId="0" borderId="51" xfId="0" applyFont="1" applyBorder="1" applyAlignment="1">
      <alignment horizontal="left" wrapText="1"/>
    </xf>
    <xf numFmtId="0" fontId="19" fillId="0" borderId="50" xfId="0" applyFont="1" applyBorder="1" applyAlignment="1">
      <alignment horizontal="left" vertical="center" wrapText="1"/>
    </xf>
    <xf numFmtId="0" fontId="19" fillId="0" borderId="54" xfId="0" applyFont="1" applyBorder="1" applyAlignment="1">
      <alignment horizontal="center" vertical="top" wrapText="1"/>
    </xf>
    <xf numFmtId="10" fontId="20" fillId="8" borderId="54" xfId="0" applyNumberFormat="1" applyFont="1" applyFill="1" applyBorder="1" applyAlignment="1">
      <alignment horizontal="center" vertical="center" shrinkToFit="1"/>
    </xf>
    <xf numFmtId="10" fontId="20" fillId="0" borderId="54" xfId="0" applyNumberFormat="1" applyFont="1" applyBorder="1" applyAlignment="1">
      <alignment horizontal="center" vertical="center" shrinkToFit="1"/>
    </xf>
    <xf numFmtId="0" fontId="19" fillId="0" borderId="50" xfId="0" applyFont="1" applyBorder="1" applyAlignment="1">
      <alignment horizontal="center" vertical="center" wrapText="1"/>
    </xf>
    <xf numFmtId="10" fontId="21" fillId="0" borderId="54" xfId="0" applyNumberFormat="1" applyFont="1" applyBorder="1" applyAlignment="1">
      <alignment horizontal="center" vertical="center" shrinkToFit="1"/>
    </xf>
    <xf numFmtId="0" fontId="22" fillId="0" borderId="0" xfId="0" applyFont="1" applyAlignment="1">
      <alignment horizontal="left" vertical="top" wrapText="1" indent="1"/>
    </xf>
    <xf numFmtId="0" fontId="9" fillId="0" borderId="48" xfId="0" applyFont="1" applyBorder="1" applyAlignment="1">
      <alignment horizontal="left" vertical="top" wrapText="1"/>
    </xf>
    <xf numFmtId="0" fontId="9" fillId="0" borderId="55" xfId="0" applyFont="1" applyBorder="1" applyAlignment="1">
      <alignment horizontal="left" vertical="top" wrapText="1"/>
    </xf>
    <xf numFmtId="0" fontId="19" fillId="0" borderId="56" xfId="0" applyFont="1" applyBorder="1" applyAlignment="1">
      <alignment horizontal="left" wrapText="1"/>
    </xf>
    <xf numFmtId="0" fontId="9" fillId="0" borderId="10" xfId="0" applyFont="1" applyBorder="1" applyAlignment="1">
      <alignment horizontal="left" vertical="top" wrapText="1"/>
    </xf>
    <xf numFmtId="0" fontId="7" fillId="0" borderId="6" xfId="0" applyFont="1" applyBorder="1" applyAlignment="1">
      <alignment horizontal="left" vertical="top" wrapText="1"/>
    </xf>
    <xf numFmtId="0" fontId="19" fillId="0" borderId="6" xfId="0" applyFont="1" applyBorder="1" applyAlignment="1">
      <alignment horizontal="left" wrapText="1"/>
    </xf>
    <xf numFmtId="0" fontId="19" fillId="0" borderId="57" xfId="0" applyFont="1" applyBorder="1" applyAlignment="1">
      <alignment horizontal="left" wrapText="1"/>
    </xf>
    <xf numFmtId="0" fontId="6" fillId="7" borderId="0" xfId="1" applyFont="1" applyFill="1"/>
    <xf numFmtId="0" fontId="2" fillId="7" borderId="0" xfId="1" applyFont="1" applyFill="1" applyAlignment="1">
      <alignment horizontal="center" vertical="center"/>
    </xf>
    <xf numFmtId="0" fontId="2" fillId="7" borderId="0" xfId="1" applyFont="1" applyFill="1"/>
    <xf numFmtId="0" fontId="6" fillId="0" borderId="19" xfId="1" applyFont="1" applyBorder="1" applyAlignment="1">
      <alignment horizontal="left" vertical="center"/>
    </xf>
    <xf numFmtId="0" fontId="6" fillId="0" borderId="11" xfId="1" applyFont="1" applyBorder="1" applyAlignment="1">
      <alignment horizontal="center" vertical="center"/>
    </xf>
    <xf numFmtId="0" fontId="6" fillId="0" borderId="58" xfId="1" applyFont="1" applyBorder="1" applyAlignment="1">
      <alignment horizontal="center" vertical="center"/>
    </xf>
    <xf numFmtId="0" fontId="6" fillId="0" borderId="59" xfId="1" applyFont="1" applyBorder="1" applyAlignment="1">
      <alignment horizontal="left" vertical="center"/>
    </xf>
    <xf numFmtId="0" fontId="6" fillId="0" borderId="61" xfId="1" applyFont="1" applyBorder="1" applyAlignment="1">
      <alignment horizontal="center" vertical="center" wrapText="1"/>
    </xf>
    <xf numFmtId="10" fontId="6" fillId="0" borderId="57" xfId="3" applyNumberFormat="1" applyFont="1" applyFill="1" applyBorder="1" applyAlignment="1">
      <alignment horizontal="center" vertical="center"/>
    </xf>
    <xf numFmtId="0" fontId="6" fillId="0" borderId="19" xfId="1" applyFont="1" applyBorder="1" applyAlignment="1">
      <alignment vertical="center"/>
    </xf>
    <xf numFmtId="0" fontId="6" fillId="0" borderId="19" xfId="1" applyFont="1" applyBorder="1" applyAlignment="1">
      <alignment horizontal="center" vertical="center"/>
    </xf>
    <xf numFmtId="0" fontId="2" fillId="0" borderId="19" xfId="1" applyFont="1" applyBorder="1"/>
    <xf numFmtId="166" fontId="8" fillId="6" borderId="18" xfId="1" applyNumberFormat="1" applyFont="1" applyFill="1" applyBorder="1" applyAlignment="1">
      <alignment horizontal="center" vertical="center" wrapText="1"/>
    </xf>
    <xf numFmtId="169" fontId="9" fillId="6" borderId="28" xfId="1" applyNumberFormat="1" applyFont="1" applyFill="1" applyBorder="1" applyAlignment="1">
      <alignment horizontal="center" vertical="center" wrapText="1"/>
    </xf>
    <xf numFmtId="0" fontId="9" fillId="6" borderId="19" xfId="1" applyFont="1" applyFill="1" applyBorder="1" applyAlignment="1">
      <alignment horizontal="center" vertical="center" wrapText="1"/>
    </xf>
    <xf numFmtId="166" fontId="9" fillId="6" borderId="18" xfId="1" applyNumberFormat="1" applyFont="1" applyFill="1" applyBorder="1" applyAlignment="1">
      <alignment vertical="center" wrapText="1"/>
    </xf>
    <xf numFmtId="0" fontId="6" fillId="0" borderId="62" xfId="1" applyFont="1" applyBorder="1" applyAlignment="1">
      <alignment horizontal="center" vertical="center" wrapText="1"/>
    </xf>
    <xf numFmtId="0" fontId="6" fillId="0" borderId="13" xfId="1" applyFont="1" applyBorder="1" applyAlignment="1">
      <alignment horizontal="left" vertical="center"/>
    </xf>
    <xf numFmtId="0" fontId="6" fillId="0" borderId="14" xfId="1" applyFont="1" applyBorder="1" applyAlignment="1">
      <alignment horizontal="center" vertical="center"/>
    </xf>
    <xf numFmtId="0" fontId="6" fillId="0" borderId="59" xfId="1" applyFont="1" applyBorder="1" applyAlignment="1">
      <alignment horizontal="center" vertical="center"/>
    </xf>
    <xf numFmtId="0" fontId="15" fillId="3" borderId="19" xfId="0" applyFont="1" applyFill="1" applyBorder="1" applyAlignment="1">
      <alignment horizontal="center" vertical="center" wrapText="1"/>
    </xf>
    <xf numFmtId="0" fontId="16" fillId="3" borderId="19" xfId="0" applyFont="1" applyFill="1" applyBorder="1" applyAlignment="1">
      <alignment horizontal="center" vertical="center"/>
    </xf>
    <xf numFmtId="169" fontId="1" fillId="3" borderId="19" xfId="0" applyNumberFormat="1" applyFont="1" applyFill="1" applyBorder="1" applyAlignment="1">
      <alignment horizontal="center" vertical="center" wrapText="1"/>
    </xf>
    <xf numFmtId="0" fontId="14" fillId="0" borderId="19" xfId="0" applyFont="1" applyBorder="1" applyAlignment="1">
      <alignment horizontal="left" vertical="center" wrapText="1"/>
    </xf>
    <xf numFmtId="0" fontId="0" fillId="3" borderId="19" xfId="0" applyFill="1" applyBorder="1" applyAlignment="1">
      <alignment horizontal="center"/>
    </xf>
    <xf numFmtId="0" fontId="13" fillId="3" borderId="19" xfId="0" applyFont="1" applyFill="1" applyBorder="1" applyAlignment="1">
      <alignment horizontal="left" vertical="center"/>
    </xf>
    <xf numFmtId="164" fontId="13" fillId="3" borderId="19" xfId="5" applyFont="1" applyFill="1" applyBorder="1" applyAlignment="1">
      <alignment horizontal="left" vertical="center"/>
    </xf>
    <xf numFmtId="164" fontId="1" fillId="3" borderId="19" xfId="5" applyFont="1" applyFill="1" applyBorder="1" applyAlignment="1">
      <alignment horizontal="left" vertical="center"/>
    </xf>
    <xf numFmtId="164" fontId="1" fillId="3" borderId="19" xfId="5" applyFont="1" applyFill="1" applyBorder="1" applyAlignment="1">
      <alignment horizontal="center" vertical="center"/>
    </xf>
    <xf numFmtId="14" fontId="1" fillId="0" borderId="19" xfId="0" applyNumberFormat="1" applyFont="1" applyBorder="1" applyAlignment="1">
      <alignment horizontal="left" vertical="center"/>
    </xf>
    <xf numFmtId="0" fontId="1" fillId="3" borderId="19" xfId="0" applyFont="1" applyFill="1" applyBorder="1" applyAlignment="1">
      <alignment horizontal="left" vertical="center"/>
    </xf>
    <xf numFmtId="0" fontId="1" fillId="3" borderId="19" xfId="0" applyFont="1" applyFill="1" applyBorder="1" applyAlignment="1">
      <alignment vertical="center"/>
    </xf>
    <xf numFmtId="0" fontId="5" fillId="5" borderId="19" xfId="0" applyFont="1" applyFill="1" applyBorder="1" applyAlignment="1">
      <alignment horizontal="center" vertical="center" wrapText="1"/>
    </xf>
    <xf numFmtId="0" fontId="13" fillId="3" borderId="19" xfId="0" applyFont="1" applyFill="1" applyBorder="1" applyAlignment="1">
      <alignment horizontal="center" vertical="center" wrapText="1"/>
    </xf>
    <xf numFmtId="0" fontId="13" fillId="3" borderId="19" xfId="0" applyFont="1" applyFill="1" applyBorder="1" applyAlignment="1">
      <alignment horizontal="center" wrapText="1"/>
    </xf>
    <xf numFmtId="0" fontId="13" fillId="3" borderId="17" xfId="0" applyFont="1" applyFill="1" applyBorder="1" applyAlignment="1">
      <alignment horizontal="center" wrapText="1"/>
    </xf>
    <xf numFmtId="0" fontId="13" fillId="3" borderId="29" xfId="0" applyFont="1" applyFill="1" applyBorder="1" applyAlignment="1">
      <alignment horizontal="center" wrapText="1"/>
    </xf>
    <xf numFmtId="0" fontId="13" fillId="3" borderId="14" xfId="0" applyFont="1" applyFill="1" applyBorder="1" applyAlignment="1">
      <alignment horizontal="center" wrapText="1"/>
    </xf>
    <xf numFmtId="0" fontId="1" fillId="3" borderId="15" xfId="0" applyFont="1" applyFill="1" applyBorder="1" applyAlignment="1">
      <alignment horizontal="left" vertical="top"/>
    </xf>
    <xf numFmtId="0" fontId="1" fillId="3" borderId="13" xfId="0" applyFont="1" applyFill="1" applyBorder="1" applyAlignment="1">
      <alignment horizontal="left" vertical="top"/>
    </xf>
    <xf numFmtId="0" fontId="6" fillId="0" borderId="16" xfId="1" applyFont="1" applyBorder="1" applyAlignment="1">
      <alignment horizontal="left" vertical="top" wrapText="1"/>
    </xf>
    <xf numFmtId="0" fontId="6" fillId="0" borderId="12" xfId="1" applyFont="1" applyBorder="1" applyAlignment="1">
      <alignment horizontal="left" vertical="top" wrapText="1"/>
    </xf>
    <xf numFmtId="0" fontId="6" fillId="0" borderId="15" xfId="1" applyFont="1" applyBorder="1" applyAlignment="1">
      <alignment horizontal="left" vertical="top" wrapText="1"/>
    </xf>
    <xf numFmtId="0" fontId="6" fillId="0" borderId="19" xfId="1" applyFont="1" applyBorder="1" applyAlignment="1">
      <alignment horizontal="left" vertical="center"/>
    </xf>
    <xf numFmtId="0" fontId="6" fillId="0" borderId="17" xfId="1" applyFont="1" applyBorder="1" applyAlignment="1">
      <alignment horizontal="left" vertical="center"/>
    </xf>
    <xf numFmtId="0" fontId="6" fillId="0" borderId="18" xfId="1" applyFont="1" applyBorder="1" applyAlignment="1">
      <alignment horizontal="left" vertical="center"/>
    </xf>
    <xf numFmtId="0" fontId="2" fillId="0" borderId="0" xfId="1" applyFont="1" applyAlignment="1">
      <alignment horizontal="center"/>
    </xf>
    <xf numFmtId="0" fontId="2" fillId="0" borderId="0" xfId="1" applyFont="1" applyAlignment="1">
      <alignment horizontal="center" wrapText="1"/>
    </xf>
    <xf numFmtId="0" fontId="2" fillId="0" borderId="6" xfId="1" applyFont="1" applyBorder="1" applyAlignment="1">
      <alignment horizontal="center"/>
    </xf>
    <xf numFmtId="0" fontId="6" fillId="0" borderId="24" xfId="1" applyFont="1" applyBorder="1" applyAlignment="1">
      <alignment horizontal="center" vertical="center"/>
    </xf>
    <xf numFmtId="0" fontId="6" fillId="0" borderId="23" xfId="1" applyFont="1" applyBorder="1" applyAlignment="1">
      <alignment horizontal="center" vertical="center"/>
    </xf>
    <xf numFmtId="0" fontId="6" fillId="0" borderId="22" xfId="1" applyFont="1" applyBorder="1" applyAlignment="1">
      <alignment horizontal="center" vertical="center"/>
    </xf>
    <xf numFmtId="0" fontId="6" fillId="0" borderId="21" xfId="1" applyFont="1" applyBorder="1" applyAlignment="1">
      <alignment horizontal="left" vertical="center"/>
    </xf>
    <xf numFmtId="0" fontId="6" fillId="0" borderId="20" xfId="1" applyFont="1" applyBorder="1" applyAlignment="1">
      <alignment horizontal="left" vertical="center"/>
    </xf>
    <xf numFmtId="0" fontId="6" fillId="0" borderId="30" xfId="1" applyFont="1" applyBorder="1" applyAlignment="1">
      <alignment horizontal="left" vertical="center"/>
    </xf>
    <xf numFmtId="0" fontId="9" fillId="2" borderId="19" xfId="1" applyFont="1" applyFill="1" applyBorder="1" applyAlignment="1">
      <alignment horizontal="left" vertical="center" wrapText="1"/>
    </xf>
    <xf numFmtId="0" fontId="9" fillId="6" borderId="19" xfId="1" applyFont="1" applyFill="1" applyBorder="1" applyAlignment="1">
      <alignment horizontal="left" vertical="center" wrapText="1"/>
    </xf>
    <xf numFmtId="0" fontId="6" fillId="0" borderId="4" xfId="1" applyFont="1" applyBorder="1" applyAlignment="1">
      <alignment horizontal="right" vertical="center" wrapText="1"/>
    </xf>
    <xf numFmtId="0" fontId="6" fillId="0" borderId="3" xfId="1" applyFont="1" applyBorder="1" applyAlignment="1">
      <alignment horizontal="right" vertical="center" wrapText="1"/>
    </xf>
    <xf numFmtId="0" fontId="6" fillId="0" borderId="2" xfId="1" applyFont="1" applyBorder="1" applyAlignment="1">
      <alignment horizontal="right" vertical="center" wrapText="1"/>
    </xf>
    <xf numFmtId="0" fontId="6" fillId="0" borderId="23" xfId="1" applyFont="1" applyBorder="1" applyAlignment="1">
      <alignment horizontal="center" vertical="center" wrapText="1"/>
    </xf>
    <xf numFmtId="0" fontId="6" fillId="0" borderId="0" xfId="1" applyFont="1" applyAlignment="1">
      <alignment horizontal="center" vertical="center" wrapText="1"/>
    </xf>
    <xf numFmtId="0" fontId="6" fillId="0" borderId="16" xfId="1" applyFont="1" applyBorder="1" applyAlignment="1">
      <alignment horizontal="left" vertical="center"/>
    </xf>
    <xf numFmtId="0" fontId="6" fillId="0" borderId="12" xfId="1" applyFont="1" applyBorder="1" applyAlignment="1">
      <alignment horizontal="left" vertical="center"/>
    </xf>
    <xf numFmtId="0" fontId="6" fillId="0" borderId="15" xfId="1" applyFont="1" applyBorder="1" applyAlignment="1">
      <alignment horizontal="left" vertical="center"/>
    </xf>
    <xf numFmtId="0" fontId="6" fillId="0" borderId="17" xfId="1" applyFont="1" applyBorder="1" applyAlignment="1">
      <alignment horizontal="center" vertical="center"/>
    </xf>
    <xf numFmtId="0" fontId="6" fillId="0" borderId="12" xfId="1" applyFont="1" applyBorder="1" applyAlignment="1">
      <alignment horizontal="center" vertical="center"/>
    </xf>
    <xf numFmtId="0" fontId="6" fillId="0" borderId="11" xfId="1" applyFont="1" applyBorder="1" applyAlignment="1">
      <alignment horizontal="center" vertical="center"/>
    </xf>
    <xf numFmtId="0" fontId="6" fillId="0" borderId="16" xfId="1" applyFont="1" applyBorder="1" applyAlignment="1">
      <alignment horizontal="left" vertical="center" wrapText="1"/>
    </xf>
    <xf numFmtId="0" fontId="6" fillId="0" borderId="12" xfId="1" applyFont="1" applyBorder="1" applyAlignment="1">
      <alignment horizontal="left" vertical="center" wrapText="1"/>
    </xf>
    <xf numFmtId="0" fontId="6" fillId="0" borderId="15" xfId="1" applyFont="1" applyBorder="1" applyAlignment="1">
      <alignment horizontal="left" vertical="center" wrapText="1"/>
    </xf>
    <xf numFmtId="0" fontId="6" fillId="0" borderId="10" xfId="1" applyFont="1" applyBorder="1" applyAlignment="1">
      <alignment horizontal="left" vertical="center" wrapText="1"/>
    </xf>
    <xf numFmtId="0" fontId="6" fillId="0" borderId="6" xfId="1" applyFont="1" applyBorder="1" applyAlignment="1">
      <alignment horizontal="left" vertical="center" wrapText="1"/>
    </xf>
    <xf numFmtId="0" fontId="6" fillId="0" borderId="8" xfId="1" applyFont="1" applyBorder="1" applyAlignment="1">
      <alignment horizontal="left" vertical="center" wrapText="1"/>
    </xf>
    <xf numFmtId="0" fontId="6" fillId="0" borderId="19" xfId="1" applyFont="1" applyBorder="1" applyAlignment="1">
      <alignment horizontal="center" vertical="center"/>
    </xf>
    <xf numFmtId="0" fontId="6" fillId="0" borderId="6" xfId="1" applyFont="1" applyBorder="1" applyAlignment="1">
      <alignment horizontal="center" vertical="center" wrapText="1"/>
    </xf>
    <xf numFmtId="0" fontId="17" fillId="0" borderId="60" xfId="1" applyFont="1" applyBorder="1" applyAlignment="1">
      <alignment horizontal="left" vertical="center" wrapText="1"/>
    </xf>
    <xf numFmtId="0" fontId="6" fillId="0" borderId="58" xfId="1" applyFont="1" applyBorder="1" applyAlignment="1">
      <alignment horizontal="left" vertical="center" wrapText="1"/>
    </xf>
    <xf numFmtId="0" fontId="6" fillId="0" borderId="13" xfId="1" applyFont="1" applyBorder="1" applyAlignment="1">
      <alignment horizontal="left" vertical="center" wrapText="1"/>
    </xf>
    <xf numFmtId="0" fontId="19" fillId="0" borderId="46"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55" xfId="0" applyFont="1" applyBorder="1" applyAlignment="1">
      <alignment horizontal="left" vertical="top" wrapText="1"/>
    </xf>
    <xf numFmtId="0" fontId="19" fillId="0" borderId="48" xfId="0" applyFont="1" applyBorder="1" applyAlignment="1">
      <alignment horizontal="left" vertical="top" wrapText="1"/>
    </xf>
    <xf numFmtId="0" fontId="19" fillId="0" borderId="0" xfId="0" applyFont="1" applyAlignment="1">
      <alignment horizontal="left" vertical="top" wrapText="1"/>
    </xf>
    <xf numFmtId="0" fontId="19" fillId="0" borderId="36" xfId="0" applyFont="1" applyBorder="1" applyAlignment="1">
      <alignment horizontal="left" vertical="top" wrapText="1"/>
    </xf>
    <xf numFmtId="0" fontId="22" fillId="0" borderId="0" xfId="0" applyFont="1" applyAlignment="1">
      <alignment horizontal="right" vertical="top" wrapText="1"/>
    </xf>
    <xf numFmtId="0" fontId="22" fillId="0" borderId="36" xfId="0" applyFont="1" applyBorder="1" applyAlignment="1">
      <alignment horizontal="right" vertical="top" wrapText="1"/>
    </xf>
    <xf numFmtId="0" fontId="7" fillId="0" borderId="38"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39" xfId="0" applyFont="1" applyBorder="1" applyAlignment="1">
      <alignment horizontal="center" vertical="center" wrapText="1"/>
    </xf>
    <xf numFmtId="0" fontId="9" fillId="0" borderId="38" xfId="0" applyFont="1" applyBorder="1" applyAlignment="1">
      <alignment horizontal="center" vertical="top" wrapText="1"/>
    </xf>
    <xf numFmtId="0" fontId="6" fillId="0" borderId="41" xfId="1" applyFont="1" applyBorder="1" applyAlignment="1">
      <alignment horizontal="left" vertical="center" wrapText="1"/>
    </xf>
    <xf numFmtId="0" fontId="6" fillId="0" borderId="34" xfId="1" applyFont="1" applyBorder="1" applyAlignment="1">
      <alignment horizontal="left" vertical="center" wrapText="1"/>
    </xf>
    <xf numFmtId="0" fontId="28" fillId="0" borderId="40" xfId="0" applyFont="1" applyBorder="1" applyAlignment="1">
      <alignment horizontal="left"/>
    </xf>
    <xf numFmtId="0" fontId="28" fillId="0" borderId="5" xfId="0" applyFont="1" applyBorder="1" applyAlignment="1">
      <alignment horizontal="left"/>
    </xf>
    <xf numFmtId="0" fontId="28" fillId="0" borderId="32" xfId="0" applyFont="1" applyBorder="1" applyAlignment="1">
      <alignment horizontal="left"/>
    </xf>
    <xf numFmtId="0" fontId="7" fillId="0" borderId="0" xfId="0" applyFont="1" applyAlignment="1">
      <alignment horizontal="left" vertical="top" wrapText="1"/>
    </xf>
    <xf numFmtId="0" fontId="27" fillId="0" borderId="40" xfId="0" applyFont="1" applyBorder="1" applyAlignment="1">
      <alignment horizontal="center" vertical="center"/>
    </xf>
    <xf numFmtId="0" fontId="27" fillId="0" borderId="5" xfId="0" applyFont="1" applyBorder="1" applyAlignment="1">
      <alignment horizontal="center" vertical="center"/>
    </xf>
    <xf numFmtId="0" fontId="27" fillId="0" borderId="32" xfId="0" applyFont="1" applyBorder="1" applyAlignment="1">
      <alignment horizontal="center" vertical="center"/>
    </xf>
    <xf numFmtId="0" fontId="27" fillId="0" borderId="40" xfId="0" applyFont="1" applyBorder="1" applyAlignment="1">
      <alignment horizontal="center"/>
    </xf>
    <xf numFmtId="0" fontId="27" fillId="0" borderId="5" xfId="0" applyFont="1" applyBorder="1" applyAlignment="1">
      <alignment horizontal="center"/>
    </xf>
    <xf numFmtId="0" fontId="27" fillId="0" borderId="32" xfId="0" applyFont="1" applyBorder="1" applyAlignment="1">
      <alignment horizontal="center"/>
    </xf>
    <xf numFmtId="0" fontId="6" fillId="0" borderId="7" xfId="1" applyFont="1" applyBorder="1" applyAlignment="1">
      <alignment horizontal="left" vertical="center" wrapText="1"/>
    </xf>
    <xf numFmtId="1" fontId="24" fillId="0" borderId="0" xfId="0" applyNumberFormat="1" applyFont="1" applyAlignment="1">
      <alignment horizontal="left" vertical="top" indent="1" shrinkToFit="1"/>
    </xf>
    <xf numFmtId="1" fontId="24" fillId="0" borderId="36" xfId="0" applyNumberFormat="1" applyFont="1" applyBorder="1" applyAlignment="1">
      <alignment horizontal="left" vertical="top" indent="1" shrinkToFit="1"/>
    </xf>
    <xf numFmtId="0" fontId="19" fillId="0" borderId="56" xfId="0" applyFont="1" applyBorder="1" applyAlignment="1">
      <alignment horizontal="left" vertical="top" wrapText="1"/>
    </xf>
    <xf numFmtId="0" fontId="19" fillId="0" borderId="49" xfId="0" applyFont="1" applyBorder="1" applyAlignment="1">
      <alignment horizontal="left" vertical="top" wrapText="1"/>
    </xf>
    <xf numFmtId="0" fontId="7" fillId="0" borderId="50" xfId="0" applyFont="1" applyBorder="1" applyAlignment="1">
      <alignment horizontal="left" vertical="top" wrapText="1"/>
    </xf>
    <xf numFmtId="0" fontId="7" fillId="0" borderId="38" xfId="0" applyFont="1" applyBorder="1" applyAlignment="1">
      <alignment horizontal="left" vertical="top" wrapText="1"/>
    </xf>
    <xf numFmtId="0" fontId="7" fillId="0" borderId="51" xfId="0" applyFont="1" applyBorder="1" applyAlignment="1">
      <alignment horizontal="left" vertical="top" wrapText="1"/>
    </xf>
    <xf numFmtId="0" fontId="19" fillId="0" borderId="50" xfId="0" applyFont="1" applyBorder="1" applyAlignment="1">
      <alignment horizontal="left" wrapText="1"/>
    </xf>
    <xf numFmtId="0" fontId="19" fillId="0" borderId="38" xfId="0" applyFont="1" applyBorder="1" applyAlignment="1">
      <alignment horizontal="left" wrapText="1"/>
    </xf>
    <xf numFmtId="0" fontId="19" fillId="0" borderId="51" xfId="0" applyFont="1" applyBorder="1" applyAlignment="1">
      <alignment horizontal="left" wrapText="1"/>
    </xf>
    <xf numFmtId="0" fontId="9" fillId="0" borderId="0" xfId="0" applyFont="1" applyAlignment="1">
      <alignment horizontal="left" vertical="top" wrapText="1" indent="12"/>
    </xf>
    <xf numFmtId="0" fontId="9" fillId="0" borderId="56" xfId="0" applyFont="1" applyBorder="1" applyAlignment="1">
      <alignment horizontal="left" vertical="top" wrapText="1" indent="12"/>
    </xf>
    <xf numFmtId="0" fontId="7" fillId="0" borderId="55" xfId="0" applyFont="1" applyBorder="1" applyAlignment="1">
      <alignment horizontal="left" vertical="top" wrapText="1"/>
    </xf>
    <xf numFmtId="0" fontId="7" fillId="0" borderId="56" xfId="0" applyFont="1" applyBorder="1" applyAlignment="1">
      <alignment horizontal="left" vertical="top" wrapText="1"/>
    </xf>
    <xf numFmtId="0" fontId="7" fillId="0" borderId="43" xfId="0" applyFont="1" applyBorder="1" applyAlignment="1">
      <alignment horizontal="left" vertical="top" wrapText="1"/>
    </xf>
    <xf numFmtId="0" fontId="7" fillId="0" borderId="44" xfId="0" applyFont="1" applyBorder="1" applyAlignment="1">
      <alignment horizontal="left" vertical="top" wrapText="1"/>
    </xf>
    <xf numFmtId="10" fontId="20" fillId="8" borderId="44" xfId="0" applyNumberFormat="1" applyFont="1" applyFill="1" applyBorder="1" applyAlignment="1">
      <alignment horizontal="left" vertical="top" indent="3" shrinkToFit="1"/>
    </xf>
    <xf numFmtId="10" fontId="20" fillId="8" borderId="45" xfId="0" applyNumberFormat="1" applyFont="1" applyFill="1" applyBorder="1" applyAlignment="1">
      <alignment horizontal="left" vertical="top" indent="3" shrinkToFit="1"/>
    </xf>
    <xf numFmtId="0" fontId="7" fillId="0" borderId="46" xfId="0" applyFont="1" applyBorder="1" applyAlignment="1">
      <alignment horizontal="left" vertical="top" wrapText="1"/>
    </xf>
    <xf numFmtId="0" fontId="7" fillId="0" borderId="37" xfId="0" applyFont="1" applyBorder="1" applyAlignment="1">
      <alignment horizontal="left" vertical="top" wrapText="1"/>
    </xf>
    <xf numFmtId="10" fontId="20" fillId="8" borderId="37" xfId="0" applyNumberFormat="1" applyFont="1" applyFill="1" applyBorder="1" applyAlignment="1">
      <alignment horizontal="left" vertical="top" indent="3" shrinkToFit="1"/>
    </xf>
    <xf numFmtId="10" fontId="20" fillId="8" borderId="47" xfId="0" applyNumberFormat="1" applyFont="1" applyFill="1" applyBorder="1" applyAlignment="1">
      <alignment horizontal="left" vertical="top" indent="3" shrinkToFit="1"/>
    </xf>
    <xf numFmtId="0" fontId="19" fillId="0" borderId="48" xfId="0" applyFont="1" applyBorder="1" applyAlignment="1">
      <alignment horizontal="left" vertical="center" wrapText="1"/>
    </xf>
    <xf numFmtId="0" fontId="19" fillId="0" borderId="36" xfId="0" applyFont="1" applyBorder="1" applyAlignment="1">
      <alignment horizontal="left" vertical="center" wrapText="1"/>
    </xf>
    <xf numFmtId="0" fontId="19" fillId="0" borderId="49" xfId="0" applyFont="1" applyBorder="1" applyAlignment="1">
      <alignment horizontal="left" vertical="center" wrapText="1"/>
    </xf>
    <xf numFmtId="0" fontId="9" fillId="0" borderId="46" xfId="0" applyFont="1" applyBorder="1" applyAlignment="1">
      <alignment horizontal="left" vertical="center" wrapText="1"/>
    </xf>
    <xf numFmtId="0" fontId="9" fillId="0" borderId="37" xfId="0" applyFont="1" applyBorder="1" applyAlignment="1">
      <alignment horizontal="left" vertical="center" wrapText="1"/>
    </xf>
    <xf numFmtId="0" fontId="9" fillId="0" borderId="47" xfId="0" applyFont="1" applyBorder="1" applyAlignment="1">
      <alignment horizontal="left" vertical="center" wrapText="1"/>
    </xf>
    <xf numFmtId="0" fontId="7" fillId="9" borderId="52" xfId="0" applyFont="1" applyFill="1" applyBorder="1" applyAlignment="1">
      <alignment horizontal="left" vertical="top" wrapText="1"/>
    </xf>
    <xf numFmtId="0" fontId="7" fillId="9" borderId="25" xfId="0" applyFont="1" applyFill="1" applyBorder="1" applyAlignment="1">
      <alignment horizontal="left" vertical="top" wrapText="1"/>
    </xf>
    <xf numFmtId="0" fontId="7" fillId="9" borderId="53" xfId="0" applyFont="1" applyFill="1" applyBorder="1" applyAlignment="1">
      <alignment horizontal="left" vertical="top" wrapText="1"/>
    </xf>
    <xf numFmtId="0" fontId="19" fillId="0" borderId="48" xfId="0" applyFont="1" applyBorder="1" applyAlignment="1">
      <alignment horizontal="left" wrapText="1"/>
    </xf>
    <xf numFmtId="0" fontId="19" fillId="0" borderId="36" xfId="0" applyFont="1" applyBorder="1" applyAlignment="1">
      <alignment horizontal="left" wrapText="1"/>
    </xf>
    <xf numFmtId="0" fontId="19" fillId="0" borderId="49" xfId="0" applyFont="1" applyBorder="1" applyAlignment="1">
      <alignment horizontal="left" wrapText="1"/>
    </xf>
    <xf numFmtId="0" fontId="7" fillId="0" borderId="50" xfId="0" applyFont="1" applyBorder="1" applyAlignment="1">
      <alignment horizontal="left" vertical="center" wrapText="1"/>
    </xf>
    <xf numFmtId="0" fontId="7" fillId="0" borderId="38" xfId="0" applyFont="1" applyBorder="1" applyAlignment="1">
      <alignment horizontal="left" vertical="center" wrapText="1"/>
    </xf>
    <xf numFmtId="0" fontId="7" fillId="0" borderId="51" xfId="0" applyFont="1" applyBorder="1" applyAlignment="1">
      <alignment horizontal="left" vertical="center" wrapText="1"/>
    </xf>
    <xf numFmtId="0" fontId="19" fillId="8" borderId="50" xfId="0" applyFont="1" applyFill="1" applyBorder="1" applyAlignment="1">
      <alignment horizontal="left" vertical="top" wrapText="1"/>
    </xf>
    <xf numFmtId="0" fontId="19" fillId="8" borderId="38" xfId="0" applyFont="1" applyFill="1" applyBorder="1" applyAlignment="1">
      <alignment horizontal="left" vertical="top" wrapText="1"/>
    </xf>
    <xf numFmtId="0" fontId="19" fillId="8" borderId="51" xfId="0" applyFont="1" applyFill="1" applyBorder="1" applyAlignment="1">
      <alignment horizontal="left" vertical="top" wrapText="1"/>
    </xf>
    <xf numFmtId="0" fontId="7" fillId="0" borderId="46" xfId="0" applyFont="1" applyBorder="1" applyAlignment="1">
      <alignment horizontal="left" vertical="center" wrapText="1"/>
    </xf>
    <xf numFmtId="0" fontId="7" fillId="0" borderId="37" xfId="0" applyFont="1" applyBorder="1" applyAlignment="1">
      <alignment horizontal="left" vertical="center" wrapText="1"/>
    </xf>
    <xf numFmtId="0" fontId="25" fillId="0" borderId="37" xfId="0" applyFont="1" applyBorder="1" applyAlignment="1">
      <alignment horizontal="left" vertical="center" wrapText="1" indent="12"/>
    </xf>
    <xf numFmtId="0" fontId="7" fillId="0" borderId="37" xfId="0" applyFont="1" applyBorder="1" applyAlignment="1">
      <alignment horizontal="left" vertical="center" wrapText="1" indent="12"/>
    </xf>
    <xf numFmtId="0" fontId="7" fillId="0" borderId="47" xfId="0" applyFont="1" applyBorder="1" applyAlignment="1">
      <alignment horizontal="left" vertical="center" wrapText="1" indent="12"/>
    </xf>
    <xf numFmtId="0" fontId="6" fillId="0" borderId="16" xfId="1" applyFont="1" applyBorder="1" applyAlignment="1">
      <alignment horizontal="center" vertical="center"/>
    </xf>
    <xf numFmtId="0" fontId="6" fillId="0" borderId="60" xfId="1" applyFont="1" applyBorder="1" applyAlignment="1">
      <alignment horizontal="left" vertical="center" wrapText="1"/>
    </xf>
    <xf numFmtId="0" fontId="6" fillId="0" borderId="9" xfId="1" applyFont="1" applyBorder="1" applyAlignment="1">
      <alignment horizontal="center" vertical="center"/>
    </xf>
    <xf numFmtId="0" fontId="6" fillId="0" borderId="8" xfId="1" applyFont="1" applyBorder="1" applyAlignment="1">
      <alignment horizontal="center" vertical="center"/>
    </xf>
    <xf numFmtId="0" fontId="5" fillId="0" borderId="31" xfId="1" applyFont="1" applyBorder="1" applyAlignment="1">
      <alignment horizontal="center" vertical="center" wrapText="1"/>
    </xf>
    <xf numFmtId="0" fontId="5" fillId="0" borderId="5" xfId="1" applyFont="1" applyBorder="1" applyAlignment="1">
      <alignment horizontal="center" vertical="center" wrapText="1"/>
    </xf>
    <xf numFmtId="0" fontId="5" fillId="0" borderId="32" xfId="1" applyFont="1" applyBorder="1" applyAlignment="1">
      <alignment horizontal="center" vertical="center" wrapText="1"/>
    </xf>
    <xf numFmtId="4" fontId="8" fillId="0" borderId="17" xfId="1" applyNumberFormat="1" applyFont="1" applyBorder="1" applyAlignment="1">
      <alignment horizontal="center" vertical="center" wrapText="1"/>
    </xf>
    <xf numFmtId="4" fontId="8" fillId="0" borderId="12" xfId="1" applyNumberFormat="1" applyFont="1" applyBorder="1" applyAlignment="1">
      <alignment horizontal="center" vertical="center" wrapText="1"/>
    </xf>
    <xf numFmtId="4" fontId="8" fillId="0" borderId="11" xfId="1" applyNumberFormat="1" applyFont="1" applyBorder="1" applyAlignment="1">
      <alignment horizontal="center" vertical="center" wrapText="1"/>
    </xf>
    <xf numFmtId="0" fontId="9" fillId="2" borderId="33" xfId="1" applyFont="1" applyFill="1" applyBorder="1" applyAlignment="1">
      <alignment horizontal="center" vertical="center" wrapText="1"/>
    </xf>
    <xf numFmtId="0" fontId="9" fillId="2" borderId="20" xfId="1" applyFont="1" applyFill="1" applyBorder="1" applyAlignment="1">
      <alignment horizontal="center" vertical="center" wrapText="1"/>
    </xf>
    <xf numFmtId="0" fontId="9" fillId="2" borderId="30" xfId="1" applyFont="1" applyFill="1" applyBorder="1" applyAlignment="1">
      <alignment horizontal="center" vertical="center" wrapText="1"/>
    </xf>
    <xf numFmtId="0" fontId="9" fillId="2" borderId="17" xfId="1" applyFont="1" applyFill="1" applyBorder="1" applyAlignment="1">
      <alignment horizontal="center" vertical="center" wrapText="1"/>
    </xf>
    <xf numFmtId="0" fontId="9" fillId="2" borderId="12"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9" fillId="2" borderId="17" xfId="1" applyFont="1" applyFill="1" applyBorder="1" applyAlignment="1">
      <alignment horizontal="left" vertical="center" wrapText="1"/>
    </xf>
    <xf numFmtId="0" fontId="9" fillId="2" borderId="12" xfId="1" applyFont="1" applyFill="1" applyBorder="1" applyAlignment="1">
      <alignment horizontal="left" vertical="center" wrapText="1"/>
    </xf>
    <xf numFmtId="0" fontId="9" fillId="2" borderId="11" xfId="1" applyFont="1" applyFill="1" applyBorder="1" applyAlignment="1">
      <alignment horizontal="left" vertical="center" wrapText="1"/>
    </xf>
    <xf numFmtId="0" fontId="2" fillId="0" borderId="17" xfId="1" applyFont="1" applyBorder="1" applyAlignment="1">
      <alignment horizontal="left" vertical="center" wrapText="1"/>
    </xf>
    <xf numFmtId="0" fontId="2" fillId="0" borderId="12" xfId="1" applyFont="1" applyBorder="1" applyAlignment="1">
      <alignment horizontal="left" vertical="center" wrapText="1"/>
    </xf>
    <xf numFmtId="0" fontId="2" fillId="0" borderId="15" xfId="1" applyFont="1" applyBorder="1" applyAlignment="1">
      <alignment horizontal="left" vertical="center" wrapText="1"/>
    </xf>
  </cellXfs>
  <cellStyles count="7">
    <cellStyle name="Moeda" xfId="6" builtinId="4"/>
    <cellStyle name="Moeda 2" xfId="5" xr:uid="{00000000-0005-0000-0000-000001000000}"/>
    <cellStyle name="Normal" xfId="0" builtinId="0"/>
    <cellStyle name="Normal 2" xfId="1" xr:uid="{00000000-0005-0000-0000-000003000000}"/>
    <cellStyle name="Porcentagem 2" xfId="3" xr:uid="{00000000-0005-0000-0000-000004000000}"/>
    <cellStyle name="Vírgula" xfId="4" builtinId="3"/>
    <cellStyle name="Vírgula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2</xdr:col>
      <xdr:colOff>333375</xdr:colOff>
      <xdr:row>0</xdr:row>
      <xdr:rowOff>276225</xdr:rowOff>
    </xdr:from>
    <xdr:to>
      <xdr:col>6</xdr:col>
      <xdr:colOff>752474</xdr:colOff>
      <xdr:row>0</xdr:row>
      <xdr:rowOff>609600</xdr:rowOff>
    </xdr:to>
    <xdr:sp macro="" textlink="">
      <xdr:nvSpPr>
        <xdr:cNvPr id="2" name="Text Box 6">
          <a:extLst>
            <a:ext uri="{FF2B5EF4-FFF2-40B4-BE49-F238E27FC236}">
              <a16:creationId xmlns:a16="http://schemas.microsoft.com/office/drawing/2014/main" id="{C34FDD41-E469-4020-9817-A477FFC6AA3C}"/>
            </a:ext>
          </a:extLst>
        </xdr:cNvPr>
        <xdr:cNvSpPr txBox="1">
          <a:spLocks noChangeArrowheads="1"/>
        </xdr:cNvSpPr>
      </xdr:nvSpPr>
      <xdr:spPr bwMode="auto">
        <a:xfrm>
          <a:off x="1752600" y="276225"/>
          <a:ext cx="6943724" cy="33337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2000" b="1" i="0" strike="noStrike">
              <a:solidFill>
                <a:srgbClr val="000000"/>
              </a:solidFill>
              <a:latin typeface="Arial"/>
              <a:cs typeface="Arial"/>
            </a:rPr>
            <a:t>PREFEITURA MUNICIPAL</a:t>
          </a:r>
          <a:r>
            <a:rPr lang="pt-BR" sz="2000" b="1" i="0" strike="noStrike" baseline="0">
              <a:solidFill>
                <a:srgbClr val="000000"/>
              </a:solidFill>
              <a:latin typeface="Arial"/>
              <a:cs typeface="Arial"/>
            </a:rPr>
            <a:t>  DE BOM JESUS DO GALHO</a:t>
          </a:r>
          <a:endParaRPr lang="pt-BR" sz="2000" b="1" i="0" strike="noStrike">
            <a:solidFill>
              <a:srgbClr val="000000"/>
            </a:solidFill>
            <a:latin typeface="Arial"/>
            <a:cs typeface="Arial"/>
          </a:endParaRPr>
        </a:p>
      </xdr:txBody>
    </xdr:sp>
    <xdr:clientData/>
  </xdr:twoCellAnchor>
  <xdr:twoCellAnchor>
    <xdr:from>
      <xdr:col>2</xdr:col>
      <xdr:colOff>114300</xdr:colOff>
      <xdr:row>41</xdr:row>
      <xdr:rowOff>0</xdr:rowOff>
    </xdr:from>
    <xdr:to>
      <xdr:col>4</xdr:col>
      <xdr:colOff>19050</xdr:colOff>
      <xdr:row>41</xdr:row>
      <xdr:rowOff>0</xdr:rowOff>
    </xdr:to>
    <xdr:sp macro="" textlink="">
      <xdr:nvSpPr>
        <xdr:cNvPr id="3" name="Text Box 6">
          <a:extLst>
            <a:ext uri="{FF2B5EF4-FFF2-40B4-BE49-F238E27FC236}">
              <a16:creationId xmlns:a16="http://schemas.microsoft.com/office/drawing/2014/main" id="{806AAD13-D12C-47ED-9BF0-A101553C1BE6}"/>
            </a:ext>
          </a:extLst>
        </xdr:cNvPr>
        <xdr:cNvSpPr txBox="1">
          <a:spLocks noChangeArrowheads="1"/>
        </xdr:cNvSpPr>
      </xdr:nvSpPr>
      <xdr:spPr bwMode="auto">
        <a:xfrm>
          <a:off x="1533525" y="10610850"/>
          <a:ext cx="4667250" cy="0"/>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0"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SETOP - Secretaria de Estado de Transoportes e Obras Públicas</a:t>
          </a:r>
        </a:p>
        <a:p>
          <a:pPr algn="l" rtl="0">
            <a:defRPr sz="1000"/>
          </a:pPr>
          <a:r>
            <a:rPr lang="pt-BR" sz="900" b="0" i="0" u="none" strike="noStrike" baseline="0">
              <a:solidFill>
                <a:srgbClr val="000000"/>
              </a:solidFill>
              <a:latin typeface="Arial"/>
              <a:cs typeface="Arial"/>
            </a:rPr>
            <a:t>Superintendência de Projetos e Custos</a:t>
          </a:r>
        </a:p>
        <a:p>
          <a:pPr algn="l" rtl="0">
            <a:defRPr sz="1000"/>
          </a:pPr>
          <a:r>
            <a:rPr lang="pt-BR" sz="900" b="0" i="0" u="none" strike="noStrike" baseline="0">
              <a:solidFill>
                <a:srgbClr val="000000"/>
              </a:solidFill>
              <a:latin typeface="Arial"/>
              <a:cs typeface="Arial"/>
            </a:rPr>
            <a:t>Diretoria de Custos</a:t>
          </a:r>
        </a:p>
      </xdr:txBody>
    </xdr:sp>
    <xdr:clientData/>
  </xdr:twoCellAnchor>
  <xdr:twoCellAnchor>
    <xdr:from>
      <xdr:col>0</xdr:col>
      <xdr:colOff>47625</xdr:colOff>
      <xdr:row>41</xdr:row>
      <xdr:rowOff>0</xdr:rowOff>
    </xdr:from>
    <xdr:to>
      <xdr:col>8</xdr:col>
      <xdr:colOff>0</xdr:colOff>
      <xdr:row>41</xdr:row>
      <xdr:rowOff>0</xdr:rowOff>
    </xdr:to>
    <xdr:sp macro="" textlink="">
      <xdr:nvSpPr>
        <xdr:cNvPr id="4" name="Text Box 7">
          <a:extLst>
            <a:ext uri="{FF2B5EF4-FFF2-40B4-BE49-F238E27FC236}">
              <a16:creationId xmlns:a16="http://schemas.microsoft.com/office/drawing/2014/main" id="{37138714-394C-4170-BA65-FB6952EDA98D}"/>
            </a:ext>
          </a:extLst>
        </xdr:cNvPr>
        <xdr:cNvSpPr txBox="1">
          <a:spLocks noChangeArrowheads="1"/>
        </xdr:cNvSpPr>
      </xdr:nvSpPr>
      <xdr:spPr bwMode="auto">
        <a:xfrm>
          <a:off x="47625" y="10610850"/>
          <a:ext cx="969645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BR" sz="800" b="0" i="0" u="none" strike="noStrike" baseline="0">
              <a:solidFill>
                <a:srgbClr val="000000"/>
              </a:solidFill>
              <a:latin typeface="Arial"/>
              <a:cs typeface="Arial"/>
            </a:rPr>
            <a:t> ESTADO DE MINAS GERAIS</a:t>
          </a:r>
        </a:p>
        <a:p>
          <a:pPr algn="ctr" rtl="0">
            <a:defRPr sz="1000"/>
          </a:pPr>
          <a:r>
            <a:rPr lang="pt-BR" sz="800" b="0" i="0" u="none" strike="noStrike" baseline="0">
              <a:solidFill>
                <a:srgbClr val="000000"/>
              </a:solidFill>
              <a:latin typeface="Arial"/>
              <a:cs typeface="Arial"/>
            </a:rPr>
            <a:t>SETOP - Secretaria de Estado de Transportes e Obras Públicas </a:t>
          </a:r>
        </a:p>
        <a:p>
          <a:pPr algn="ctr" rtl="0">
            <a:defRPr sz="1000"/>
          </a:pPr>
          <a:r>
            <a:rPr lang="pt-BR" sz="800" b="0" i="0" u="none" strike="noStrike" baseline="0">
              <a:solidFill>
                <a:srgbClr val="000000"/>
              </a:solidFill>
              <a:latin typeface="Arial"/>
              <a:cs typeface="Arial"/>
            </a:rPr>
            <a:t>Superintendência de Projetos e Custos</a:t>
          </a:r>
        </a:p>
        <a:p>
          <a:pPr algn="ctr" rtl="0">
            <a:defRPr sz="1000"/>
          </a:pPr>
          <a:r>
            <a:rPr lang="pt-BR" sz="800" b="0" i="0" u="none" strike="noStrike" baseline="0">
              <a:solidFill>
                <a:srgbClr val="000000"/>
              </a:solidFill>
              <a:latin typeface="Arial"/>
              <a:cs typeface="Arial"/>
            </a:rPr>
            <a:t>Diretoria de Custos- MG</a:t>
          </a:r>
        </a:p>
      </xdr:txBody>
    </xdr:sp>
    <xdr:clientData/>
  </xdr:twoCellAnchor>
  <xdr:twoCellAnchor>
    <xdr:from>
      <xdr:col>2</xdr:col>
      <xdr:colOff>114300</xdr:colOff>
      <xdr:row>41</xdr:row>
      <xdr:rowOff>0</xdr:rowOff>
    </xdr:from>
    <xdr:to>
      <xdr:col>4</xdr:col>
      <xdr:colOff>19050</xdr:colOff>
      <xdr:row>41</xdr:row>
      <xdr:rowOff>0</xdr:rowOff>
    </xdr:to>
    <xdr:sp macro="" textlink="">
      <xdr:nvSpPr>
        <xdr:cNvPr id="5" name="Text Box 6">
          <a:extLst>
            <a:ext uri="{FF2B5EF4-FFF2-40B4-BE49-F238E27FC236}">
              <a16:creationId xmlns:a16="http://schemas.microsoft.com/office/drawing/2014/main" id="{3575E9E7-DE23-4295-BEF3-8A6A11E807DC}"/>
            </a:ext>
          </a:extLst>
        </xdr:cNvPr>
        <xdr:cNvSpPr txBox="1">
          <a:spLocks noChangeArrowheads="1"/>
        </xdr:cNvSpPr>
      </xdr:nvSpPr>
      <xdr:spPr bwMode="auto">
        <a:xfrm>
          <a:off x="1533525" y="10610850"/>
          <a:ext cx="4667250" cy="0"/>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ESTADO DE MINAS GERAIS</a:t>
          </a:r>
        </a:p>
        <a:p>
          <a:pPr algn="l" rtl="0">
            <a:defRPr sz="1000"/>
          </a:pPr>
          <a:r>
            <a:rPr lang="pt-BR" sz="1000" b="0" i="0" u="none" strike="noStrike" baseline="0">
              <a:solidFill>
                <a:srgbClr val="000000"/>
              </a:solidFill>
              <a:latin typeface="Arial"/>
              <a:cs typeface="Arial"/>
            </a:rPr>
            <a:t>SEGOV - Secretaria de Estado de Governo</a:t>
          </a:r>
        </a:p>
        <a:p>
          <a:pPr algn="l" rtl="0">
            <a:defRPr sz="1000"/>
          </a:pPr>
          <a:r>
            <a:rPr lang="pt-BR" sz="1000" b="0" i="0" u="none" strike="noStrike" baseline="0">
              <a:solidFill>
                <a:srgbClr val="000000"/>
              </a:solidFill>
              <a:latin typeface="Arial"/>
              <a:cs typeface="Arial"/>
            </a:rPr>
            <a:t>Superintendência de Projetos e Custos</a:t>
          </a:r>
        </a:p>
        <a:p>
          <a:pPr algn="l" rtl="0">
            <a:defRPr sz="1000"/>
          </a:pPr>
          <a:r>
            <a:rPr lang="pt-BR" sz="1000" b="0" i="0" u="none" strike="noStrike" baseline="0">
              <a:solidFill>
                <a:srgbClr val="000000"/>
              </a:solidFill>
              <a:latin typeface="Arial"/>
              <a:cs typeface="Arial"/>
            </a:rPr>
            <a:t>Diretoria de Custos</a:t>
          </a:r>
        </a:p>
      </xdr:txBody>
    </xdr:sp>
    <xdr:clientData/>
  </xdr:twoCellAnchor>
  <xdr:twoCellAnchor>
    <xdr:from>
      <xdr:col>0</xdr:col>
      <xdr:colOff>47625</xdr:colOff>
      <xdr:row>41</xdr:row>
      <xdr:rowOff>0</xdr:rowOff>
    </xdr:from>
    <xdr:to>
      <xdr:col>8</xdr:col>
      <xdr:colOff>0</xdr:colOff>
      <xdr:row>41</xdr:row>
      <xdr:rowOff>0</xdr:rowOff>
    </xdr:to>
    <xdr:sp macro="" textlink="">
      <xdr:nvSpPr>
        <xdr:cNvPr id="6" name="Text Box 7">
          <a:extLst>
            <a:ext uri="{FF2B5EF4-FFF2-40B4-BE49-F238E27FC236}">
              <a16:creationId xmlns:a16="http://schemas.microsoft.com/office/drawing/2014/main" id="{ABFEF322-2F35-4096-B065-5726EF600CE0}"/>
            </a:ext>
          </a:extLst>
        </xdr:cNvPr>
        <xdr:cNvSpPr txBox="1">
          <a:spLocks noChangeArrowheads="1"/>
        </xdr:cNvSpPr>
      </xdr:nvSpPr>
      <xdr:spPr bwMode="auto">
        <a:xfrm>
          <a:off x="47625" y="10610850"/>
          <a:ext cx="9696450" cy="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pt-BR" sz="800" b="0" i="0" u="none" strike="noStrike" baseline="0">
            <a:solidFill>
              <a:srgbClr val="000000"/>
            </a:solidFill>
            <a:latin typeface="Arial"/>
            <a:cs typeface="Arial"/>
          </a:endParaRPr>
        </a:p>
      </xdr:txBody>
    </xdr:sp>
    <xdr:clientData/>
  </xdr:twoCellAnchor>
  <xdr:twoCellAnchor>
    <xdr:from>
      <xdr:col>2</xdr:col>
      <xdr:colOff>866775</xdr:colOff>
      <xdr:row>46</xdr:row>
      <xdr:rowOff>0</xdr:rowOff>
    </xdr:from>
    <xdr:to>
      <xdr:col>4</xdr:col>
      <xdr:colOff>771525</xdr:colOff>
      <xdr:row>46</xdr:row>
      <xdr:rowOff>0</xdr:rowOff>
    </xdr:to>
    <xdr:sp macro="" textlink="">
      <xdr:nvSpPr>
        <xdr:cNvPr id="7" name="Text Box 6">
          <a:extLst>
            <a:ext uri="{FF2B5EF4-FFF2-40B4-BE49-F238E27FC236}">
              <a16:creationId xmlns:a16="http://schemas.microsoft.com/office/drawing/2014/main" id="{4A913DFA-3589-4689-9EAA-FBA3ABB327B8}"/>
            </a:ext>
          </a:extLst>
        </xdr:cNvPr>
        <xdr:cNvSpPr txBox="1">
          <a:spLocks noChangeArrowheads="1"/>
        </xdr:cNvSpPr>
      </xdr:nvSpPr>
      <xdr:spPr bwMode="auto">
        <a:xfrm>
          <a:off x="2286000" y="11630025"/>
          <a:ext cx="4667250" cy="0"/>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0"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SEGOV - Secretaria de Estado de Governo</a:t>
          </a:r>
        </a:p>
        <a:p>
          <a:pPr algn="l" rtl="0">
            <a:defRPr sz="1000"/>
          </a:pPr>
          <a:r>
            <a:rPr lang="pt-BR" sz="900" b="0" i="0" u="none" strike="noStrike" baseline="0">
              <a:solidFill>
                <a:srgbClr val="000000"/>
              </a:solidFill>
              <a:latin typeface="Arial"/>
              <a:cs typeface="Arial"/>
            </a:rPr>
            <a:t>Superintendência de Projetos e Custos</a:t>
          </a:r>
        </a:p>
        <a:p>
          <a:pPr algn="l" rtl="0">
            <a:defRPr sz="1000"/>
          </a:pPr>
          <a:r>
            <a:rPr lang="pt-BR" sz="900" b="0" i="0" u="none" strike="noStrike" baseline="0">
              <a:solidFill>
                <a:srgbClr val="000000"/>
              </a:solidFill>
              <a:latin typeface="Arial"/>
              <a:cs typeface="Arial"/>
            </a:rPr>
            <a:t>Diretoria de Custos</a:t>
          </a:r>
        </a:p>
      </xdr:txBody>
    </xdr:sp>
    <xdr:clientData/>
  </xdr:twoCellAnchor>
  <xdr:twoCellAnchor>
    <xdr:from>
      <xdr:col>0</xdr:col>
      <xdr:colOff>142875</xdr:colOff>
      <xdr:row>44</xdr:row>
      <xdr:rowOff>152400</xdr:rowOff>
    </xdr:from>
    <xdr:to>
      <xdr:col>7</xdr:col>
      <xdr:colOff>914400</xdr:colOff>
      <xdr:row>44</xdr:row>
      <xdr:rowOff>152400</xdr:rowOff>
    </xdr:to>
    <xdr:sp macro="" textlink="">
      <xdr:nvSpPr>
        <xdr:cNvPr id="8" name="Text Box 7">
          <a:extLst>
            <a:ext uri="{FF2B5EF4-FFF2-40B4-BE49-F238E27FC236}">
              <a16:creationId xmlns:a16="http://schemas.microsoft.com/office/drawing/2014/main" id="{0B1769D8-582E-46B7-8661-184125EB47AB}"/>
            </a:ext>
          </a:extLst>
        </xdr:cNvPr>
        <xdr:cNvSpPr txBox="1">
          <a:spLocks noChangeArrowheads="1"/>
        </xdr:cNvSpPr>
      </xdr:nvSpPr>
      <xdr:spPr bwMode="auto">
        <a:xfrm>
          <a:off x="142875" y="11277600"/>
          <a:ext cx="954405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BR" sz="800" b="0" i="0" u="none" strike="noStrike" baseline="0">
              <a:solidFill>
                <a:srgbClr val="000000"/>
              </a:solidFill>
              <a:latin typeface="Arial"/>
              <a:cs typeface="Arial"/>
            </a:rPr>
            <a:t> ESTADO DE MINAS GERAIS</a:t>
          </a:r>
        </a:p>
        <a:p>
          <a:pPr algn="ctr" rtl="0">
            <a:defRPr sz="1000"/>
          </a:pPr>
          <a:r>
            <a:rPr lang="pt-BR" sz="800" b="0" i="0" u="none" strike="noStrike" baseline="0">
              <a:solidFill>
                <a:srgbClr val="000000"/>
              </a:solidFill>
              <a:latin typeface="Arial"/>
              <a:cs typeface="Arial"/>
            </a:rPr>
            <a:t>SEGOV - Secretaria de Estado de Governo</a:t>
          </a:r>
        </a:p>
        <a:p>
          <a:pPr algn="ctr" rtl="0">
            <a:defRPr sz="1000"/>
          </a:pPr>
          <a:endParaRPr lang="pt-BR" sz="800" b="0" i="0" u="none" strike="noStrike" baseline="0">
            <a:solidFill>
              <a:srgbClr val="000000"/>
            </a:solidFill>
            <a:latin typeface="Arial"/>
            <a:cs typeface="Arial"/>
          </a:endParaRPr>
        </a:p>
      </xdr:txBody>
    </xdr:sp>
    <xdr:clientData/>
  </xdr:twoCellAnchor>
  <xdr:twoCellAnchor editAs="oneCell">
    <xdr:from>
      <xdr:col>0</xdr:col>
      <xdr:colOff>419101</xdr:colOff>
      <xdr:row>0</xdr:row>
      <xdr:rowOff>47626</xdr:rowOff>
    </xdr:from>
    <xdr:to>
      <xdr:col>1</xdr:col>
      <xdr:colOff>682625</xdr:colOff>
      <xdr:row>0</xdr:row>
      <xdr:rowOff>814558</xdr:rowOff>
    </xdr:to>
    <xdr:pic>
      <xdr:nvPicPr>
        <xdr:cNvPr id="9" name="Imagem 8">
          <a:extLst>
            <a:ext uri="{FF2B5EF4-FFF2-40B4-BE49-F238E27FC236}">
              <a16:creationId xmlns:a16="http://schemas.microsoft.com/office/drawing/2014/main" id="{B8B29D6A-6BA1-4A3B-92E0-F30EFF1B9D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101" y="47626"/>
          <a:ext cx="819149" cy="766932"/>
        </a:xfrm>
        <a:prstGeom prst="rect">
          <a:avLst/>
        </a:prstGeom>
      </xdr:spPr>
    </xdr:pic>
    <xdr:clientData/>
  </xdr:twoCellAnchor>
  <xdr:twoCellAnchor>
    <xdr:from>
      <xdr:col>0</xdr:col>
      <xdr:colOff>123825</xdr:colOff>
      <xdr:row>35</xdr:row>
      <xdr:rowOff>161924</xdr:rowOff>
    </xdr:from>
    <xdr:to>
      <xdr:col>2</xdr:col>
      <xdr:colOff>1257300</xdr:colOff>
      <xdr:row>40</xdr:row>
      <xdr:rowOff>76200</xdr:rowOff>
    </xdr:to>
    <xdr:sp macro="" textlink="">
      <xdr:nvSpPr>
        <xdr:cNvPr id="10" name="CaixaDeTexto 9">
          <a:extLst>
            <a:ext uri="{FF2B5EF4-FFF2-40B4-BE49-F238E27FC236}">
              <a16:creationId xmlns:a16="http://schemas.microsoft.com/office/drawing/2014/main" id="{F7AF355C-44A5-42C7-9D9C-5ABA95B5C43D}"/>
            </a:ext>
          </a:extLst>
        </xdr:cNvPr>
        <xdr:cNvSpPr txBox="1"/>
      </xdr:nvSpPr>
      <xdr:spPr>
        <a:xfrm>
          <a:off x="123825" y="9648824"/>
          <a:ext cx="2552700" cy="8667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pt-BR" sz="1000"/>
            <a:t>______________________________</a:t>
          </a:r>
        </a:p>
        <a:p>
          <a:pPr algn="l"/>
          <a:r>
            <a:rPr lang="pt-BR" sz="1200" b="1"/>
            <a:t>Responsavel</a:t>
          </a:r>
          <a:r>
            <a:rPr lang="pt-BR" sz="1200" b="1" baseline="0"/>
            <a:t> Tecnico</a:t>
          </a:r>
          <a:endParaRPr lang="pt-BR" sz="1200" b="1"/>
        </a:p>
        <a:p>
          <a:pPr algn="l"/>
          <a:r>
            <a:rPr lang="pt-BR" sz="1200"/>
            <a:t>José</a:t>
          </a:r>
          <a:r>
            <a:rPr lang="pt-BR" sz="1200" baseline="0"/>
            <a:t> Gilson Moreia </a:t>
          </a:r>
          <a:br>
            <a:rPr lang="pt-BR" sz="1200" baseline="0"/>
          </a:br>
          <a:r>
            <a:rPr lang="pt-BR" sz="1200" baseline="0"/>
            <a:t>Engenheiro Civil CREA: 247.171/D</a:t>
          </a:r>
          <a:endParaRPr lang="pt-BR" sz="1200"/>
        </a:p>
      </xdr:txBody>
    </xdr:sp>
    <xdr:clientData/>
  </xdr:twoCellAnchor>
  <xdr:twoCellAnchor>
    <xdr:from>
      <xdr:col>5</xdr:col>
      <xdr:colOff>352425</xdr:colOff>
      <xdr:row>35</xdr:row>
      <xdr:rowOff>323849</xdr:rowOff>
    </xdr:from>
    <xdr:to>
      <xdr:col>7</xdr:col>
      <xdr:colOff>809625</xdr:colOff>
      <xdr:row>40</xdr:row>
      <xdr:rowOff>123824</xdr:rowOff>
    </xdr:to>
    <xdr:sp macro="" textlink="">
      <xdr:nvSpPr>
        <xdr:cNvPr id="11" name="CaixaDeTexto 10">
          <a:extLst>
            <a:ext uri="{FF2B5EF4-FFF2-40B4-BE49-F238E27FC236}">
              <a16:creationId xmlns:a16="http://schemas.microsoft.com/office/drawing/2014/main" id="{DE2CC8A8-CBF9-487D-9C8F-93E7390367AD}"/>
            </a:ext>
          </a:extLst>
        </xdr:cNvPr>
        <xdr:cNvSpPr txBox="1"/>
      </xdr:nvSpPr>
      <xdr:spPr>
        <a:xfrm>
          <a:off x="7334250" y="9810749"/>
          <a:ext cx="2247900" cy="752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pt-BR" sz="1000"/>
            <a:t>______________________________</a:t>
          </a:r>
        </a:p>
        <a:p>
          <a:pPr algn="l"/>
          <a:r>
            <a:rPr lang="pt-BR" sz="1200" b="1"/>
            <a:t>Prefeito</a:t>
          </a:r>
          <a:r>
            <a:rPr lang="pt-BR" sz="1200" b="1" baseline="0"/>
            <a:t> Municipal</a:t>
          </a:r>
          <a:endParaRPr lang="pt-BR" sz="1200" b="1"/>
        </a:p>
        <a:p>
          <a:pPr algn="l"/>
          <a:r>
            <a:rPr lang="pt-BR" sz="1200" baseline="0"/>
            <a:t>Anibal Borges</a:t>
          </a:r>
          <a:br>
            <a:rPr lang="pt-BR" sz="1200" baseline="0"/>
          </a:br>
          <a:endParaRPr lang="pt-BR" sz="12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11</xdr:col>
      <xdr:colOff>644076</xdr:colOff>
      <xdr:row>13</xdr:row>
      <xdr:rowOff>5080</xdr:rowOff>
    </xdr:from>
    <xdr:ext cx="10160" cy="1593215"/>
    <xdr:sp macro="" textlink="">
      <xdr:nvSpPr>
        <xdr:cNvPr id="5" name="Shape 9">
          <a:extLst>
            <a:ext uri="{FF2B5EF4-FFF2-40B4-BE49-F238E27FC236}">
              <a16:creationId xmlns:a16="http://schemas.microsoft.com/office/drawing/2014/main" id="{A6564C99-424F-45B8-BF4E-A8D4467B408B}"/>
            </a:ext>
          </a:extLst>
        </xdr:cNvPr>
        <xdr:cNvSpPr/>
      </xdr:nvSpPr>
      <xdr:spPr>
        <a:xfrm>
          <a:off x="5054151" y="2062480"/>
          <a:ext cx="10160" cy="1593215"/>
        </a:xfrm>
        <a:custGeom>
          <a:avLst/>
          <a:gdLst/>
          <a:ahLst/>
          <a:cxnLst/>
          <a:rect l="0" t="0" r="0" b="0"/>
          <a:pathLst>
            <a:path w="10160" h="1593215">
              <a:moveTo>
                <a:pt x="10159" y="0"/>
              </a:moveTo>
              <a:lnTo>
                <a:pt x="0" y="0"/>
              </a:lnTo>
              <a:lnTo>
                <a:pt x="0" y="1593214"/>
              </a:lnTo>
              <a:lnTo>
                <a:pt x="10159" y="1593214"/>
              </a:lnTo>
              <a:lnTo>
                <a:pt x="10159" y="0"/>
              </a:lnTo>
              <a:close/>
            </a:path>
          </a:pathLst>
        </a:custGeom>
        <a:solidFill>
          <a:srgbClr val="000000"/>
        </a:solidFill>
      </xdr:spPr>
    </xdr:sp>
    <xdr:clientData/>
  </xdr:oneCellAnchor>
  <xdr:twoCellAnchor editAs="oneCell">
    <xdr:from>
      <xdr:col>7</xdr:col>
      <xdr:colOff>124240</xdr:colOff>
      <xdr:row>0</xdr:row>
      <xdr:rowOff>49695</xdr:rowOff>
    </xdr:from>
    <xdr:to>
      <xdr:col>8</xdr:col>
      <xdr:colOff>231913</xdr:colOff>
      <xdr:row>1</xdr:row>
      <xdr:rowOff>1484</xdr:rowOff>
    </xdr:to>
    <xdr:pic>
      <xdr:nvPicPr>
        <xdr:cNvPr id="6" name="Imagem 5">
          <a:extLst>
            <a:ext uri="{FF2B5EF4-FFF2-40B4-BE49-F238E27FC236}">
              <a16:creationId xmlns:a16="http://schemas.microsoft.com/office/drawing/2014/main" id="{24AD1A93-A0E1-44D1-9CF1-E06E5142B3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240" y="49695"/>
          <a:ext cx="745434" cy="6979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333375</xdr:colOff>
      <xdr:row>0</xdr:row>
      <xdr:rowOff>276225</xdr:rowOff>
    </xdr:from>
    <xdr:to>
      <xdr:col>6</xdr:col>
      <xdr:colOff>752474</xdr:colOff>
      <xdr:row>0</xdr:row>
      <xdr:rowOff>609600</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1647825" y="276225"/>
          <a:ext cx="7029449" cy="33337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2000" b="1" i="0" strike="noStrike">
              <a:solidFill>
                <a:srgbClr val="000000"/>
              </a:solidFill>
              <a:latin typeface="Arial"/>
              <a:cs typeface="Arial"/>
            </a:rPr>
            <a:t>PREFEITURA MUNICIPAL</a:t>
          </a:r>
          <a:r>
            <a:rPr lang="pt-BR" sz="2000" b="1" i="0" strike="noStrike" baseline="0">
              <a:solidFill>
                <a:srgbClr val="000000"/>
              </a:solidFill>
              <a:latin typeface="Arial"/>
              <a:cs typeface="Arial"/>
            </a:rPr>
            <a:t>  DE BOM JESUS DO GALHO</a:t>
          </a:r>
          <a:endParaRPr lang="pt-BR" sz="2000" b="1" i="0" strike="noStrike">
            <a:solidFill>
              <a:srgbClr val="000000"/>
            </a:solidFill>
            <a:latin typeface="Arial"/>
            <a:cs typeface="Arial"/>
          </a:endParaRPr>
        </a:p>
      </xdr:txBody>
    </xdr:sp>
    <xdr:clientData/>
  </xdr:twoCellAnchor>
  <xdr:twoCellAnchor>
    <xdr:from>
      <xdr:col>2</xdr:col>
      <xdr:colOff>114300</xdr:colOff>
      <xdr:row>35</xdr:row>
      <xdr:rowOff>0</xdr:rowOff>
    </xdr:from>
    <xdr:to>
      <xdr:col>4</xdr:col>
      <xdr:colOff>19050</xdr:colOff>
      <xdr:row>35</xdr:row>
      <xdr:rowOff>0</xdr:rowOff>
    </xdr:to>
    <xdr:sp macro="" textlink="">
      <xdr:nvSpPr>
        <xdr:cNvPr id="4" name="Text Box 6">
          <a:extLst>
            <a:ext uri="{FF2B5EF4-FFF2-40B4-BE49-F238E27FC236}">
              <a16:creationId xmlns:a16="http://schemas.microsoft.com/office/drawing/2014/main" id="{00000000-0008-0000-0000-000004000000}"/>
            </a:ext>
          </a:extLst>
        </xdr:cNvPr>
        <xdr:cNvSpPr txBox="1">
          <a:spLocks noChangeArrowheads="1"/>
        </xdr:cNvSpPr>
      </xdr:nvSpPr>
      <xdr:spPr bwMode="auto">
        <a:xfrm>
          <a:off x="1533525" y="16792575"/>
          <a:ext cx="4667250" cy="0"/>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0"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SETOP - Secretaria de Estado de Transoportes e Obras Públicas</a:t>
          </a:r>
        </a:p>
        <a:p>
          <a:pPr algn="l" rtl="0">
            <a:defRPr sz="1000"/>
          </a:pPr>
          <a:r>
            <a:rPr lang="pt-BR" sz="900" b="0" i="0" u="none" strike="noStrike" baseline="0">
              <a:solidFill>
                <a:srgbClr val="000000"/>
              </a:solidFill>
              <a:latin typeface="Arial"/>
              <a:cs typeface="Arial"/>
            </a:rPr>
            <a:t>Superintendência de Projetos e Custos</a:t>
          </a:r>
        </a:p>
        <a:p>
          <a:pPr algn="l" rtl="0">
            <a:defRPr sz="1000"/>
          </a:pPr>
          <a:r>
            <a:rPr lang="pt-BR" sz="900" b="0" i="0" u="none" strike="noStrike" baseline="0">
              <a:solidFill>
                <a:srgbClr val="000000"/>
              </a:solidFill>
              <a:latin typeface="Arial"/>
              <a:cs typeface="Arial"/>
            </a:rPr>
            <a:t>Diretoria de Custos</a:t>
          </a:r>
        </a:p>
      </xdr:txBody>
    </xdr:sp>
    <xdr:clientData/>
  </xdr:twoCellAnchor>
  <xdr:twoCellAnchor>
    <xdr:from>
      <xdr:col>0</xdr:col>
      <xdr:colOff>47625</xdr:colOff>
      <xdr:row>35</xdr:row>
      <xdr:rowOff>0</xdr:rowOff>
    </xdr:from>
    <xdr:to>
      <xdr:col>8</xdr:col>
      <xdr:colOff>0</xdr:colOff>
      <xdr:row>35</xdr:row>
      <xdr:rowOff>0</xdr:rowOff>
    </xdr:to>
    <xdr:sp macro="" textlink="">
      <xdr:nvSpPr>
        <xdr:cNvPr id="5" name="Text Box 7">
          <a:extLst>
            <a:ext uri="{FF2B5EF4-FFF2-40B4-BE49-F238E27FC236}">
              <a16:creationId xmlns:a16="http://schemas.microsoft.com/office/drawing/2014/main" id="{00000000-0008-0000-0000-000005000000}"/>
            </a:ext>
          </a:extLst>
        </xdr:cNvPr>
        <xdr:cNvSpPr txBox="1">
          <a:spLocks noChangeArrowheads="1"/>
        </xdr:cNvSpPr>
      </xdr:nvSpPr>
      <xdr:spPr bwMode="auto">
        <a:xfrm>
          <a:off x="47625" y="16792575"/>
          <a:ext cx="969645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BR" sz="800" b="0" i="0" u="none" strike="noStrike" baseline="0">
              <a:solidFill>
                <a:srgbClr val="000000"/>
              </a:solidFill>
              <a:latin typeface="Arial"/>
              <a:cs typeface="Arial"/>
            </a:rPr>
            <a:t> ESTADO DE MINAS GERAIS</a:t>
          </a:r>
        </a:p>
        <a:p>
          <a:pPr algn="ctr" rtl="0">
            <a:defRPr sz="1000"/>
          </a:pPr>
          <a:r>
            <a:rPr lang="pt-BR" sz="800" b="0" i="0" u="none" strike="noStrike" baseline="0">
              <a:solidFill>
                <a:srgbClr val="000000"/>
              </a:solidFill>
              <a:latin typeface="Arial"/>
              <a:cs typeface="Arial"/>
            </a:rPr>
            <a:t>SETOP - Secretaria de Estado de Transportes e Obras Públicas </a:t>
          </a:r>
        </a:p>
        <a:p>
          <a:pPr algn="ctr" rtl="0">
            <a:defRPr sz="1000"/>
          </a:pPr>
          <a:r>
            <a:rPr lang="pt-BR" sz="800" b="0" i="0" u="none" strike="noStrike" baseline="0">
              <a:solidFill>
                <a:srgbClr val="000000"/>
              </a:solidFill>
              <a:latin typeface="Arial"/>
              <a:cs typeface="Arial"/>
            </a:rPr>
            <a:t>Superintendência de Projetos e Custos</a:t>
          </a:r>
        </a:p>
        <a:p>
          <a:pPr algn="ctr" rtl="0">
            <a:defRPr sz="1000"/>
          </a:pPr>
          <a:r>
            <a:rPr lang="pt-BR" sz="800" b="0" i="0" u="none" strike="noStrike" baseline="0">
              <a:solidFill>
                <a:srgbClr val="000000"/>
              </a:solidFill>
              <a:latin typeface="Arial"/>
              <a:cs typeface="Arial"/>
            </a:rPr>
            <a:t>Diretoria de Custos- MG</a:t>
          </a:r>
        </a:p>
      </xdr:txBody>
    </xdr:sp>
    <xdr:clientData/>
  </xdr:twoCellAnchor>
  <xdr:twoCellAnchor>
    <xdr:from>
      <xdr:col>2</xdr:col>
      <xdr:colOff>114300</xdr:colOff>
      <xdr:row>35</xdr:row>
      <xdr:rowOff>0</xdr:rowOff>
    </xdr:from>
    <xdr:to>
      <xdr:col>4</xdr:col>
      <xdr:colOff>19050</xdr:colOff>
      <xdr:row>35</xdr:row>
      <xdr:rowOff>0</xdr:rowOff>
    </xdr:to>
    <xdr:sp macro="" textlink="">
      <xdr:nvSpPr>
        <xdr:cNvPr id="6" name="Text Box 6">
          <a:extLst>
            <a:ext uri="{FF2B5EF4-FFF2-40B4-BE49-F238E27FC236}">
              <a16:creationId xmlns:a16="http://schemas.microsoft.com/office/drawing/2014/main" id="{00000000-0008-0000-0000-000006000000}"/>
            </a:ext>
          </a:extLst>
        </xdr:cNvPr>
        <xdr:cNvSpPr txBox="1">
          <a:spLocks noChangeArrowheads="1"/>
        </xdr:cNvSpPr>
      </xdr:nvSpPr>
      <xdr:spPr bwMode="auto">
        <a:xfrm>
          <a:off x="1533525" y="16792575"/>
          <a:ext cx="4667250" cy="0"/>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ESTADO DE MINAS GERAIS</a:t>
          </a:r>
        </a:p>
        <a:p>
          <a:pPr algn="l" rtl="0">
            <a:defRPr sz="1000"/>
          </a:pPr>
          <a:r>
            <a:rPr lang="pt-BR" sz="1000" b="0" i="0" u="none" strike="noStrike" baseline="0">
              <a:solidFill>
                <a:srgbClr val="000000"/>
              </a:solidFill>
              <a:latin typeface="Arial"/>
              <a:cs typeface="Arial"/>
            </a:rPr>
            <a:t>SEGOV - Secretaria de Estado de Governo</a:t>
          </a:r>
        </a:p>
        <a:p>
          <a:pPr algn="l" rtl="0">
            <a:defRPr sz="1000"/>
          </a:pPr>
          <a:r>
            <a:rPr lang="pt-BR" sz="1000" b="0" i="0" u="none" strike="noStrike" baseline="0">
              <a:solidFill>
                <a:srgbClr val="000000"/>
              </a:solidFill>
              <a:latin typeface="Arial"/>
              <a:cs typeface="Arial"/>
            </a:rPr>
            <a:t>Superintendência de Projetos e Custos</a:t>
          </a:r>
        </a:p>
        <a:p>
          <a:pPr algn="l" rtl="0">
            <a:defRPr sz="1000"/>
          </a:pPr>
          <a:r>
            <a:rPr lang="pt-BR" sz="1000" b="0" i="0" u="none" strike="noStrike" baseline="0">
              <a:solidFill>
                <a:srgbClr val="000000"/>
              </a:solidFill>
              <a:latin typeface="Arial"/>
              <a:cs typeface="Arial"/>
            </a:rPr>
            <a:t>Diretoria de Custos</a:t>
          </a:r>
        </a:p>
      </xdr:txBody>
    </xdr:sp>
    <xdr:clientData/>
  </xdr:twoCellAnchor>
  <xdr:twoCellAnchor>
    <xdr:from>
      <xdr:col>0</xdr:col>
      <xdr:colOff>47625</xdr:colOff>
      <xdr:row>35</xdr:row>
      <xdr:rowOff>0</xdr:rowOff>
    </xdr:from>
    <xdr:to>
      <xdr:col>8</xdr:col>
      <xdr:colOff>0</xdr:colOff>
      <xdr:row>35</xdr:row>
      <xdr:rowOff>0</xdr:rowOff>
    </xdr:to>
    <xdr:sp macro="" textlink="">
      <xdr:nvSpPr>
        <xdr:cNvPr id="7" name="Text Box 7">
          <a:extLst>
            <a:ext uri="{FF2B5EF4-FFF2-40B4-BE49-F238E27FC236}">
              <a16:creationId xmlns:a16="http://schemas.microsoft.com/office/drawing/2014/main" id="{00000000-0008-0000-0000-000007000000}"/>
            </a:ext>
          </a:extLst>
        </xdr:cNvPr>
        <xdr:cNvSpPr txBox="1">
          <a:spLocks noChangeArrowheads="1"/>
        </xdr:cNvSpPr>
      </xdr:nvSpPr>
      <xdr:spPr bwMode="auto">
        <a:xfrm>
          <a:off x="47625" y="16792575"/>
          <a:ext cx="9696450" cy="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pt-BR" sz="800" b="0" i="0" u="none" strike="noStrike" baseline="0">
            <a:solidFill>
              <a:srgbClr val="000000"/>
            </a:solidFill>
            <a:latin typeface="Arial"/>
            <a:cs typeface="Arial"/>
          </a:endParaRPr>
        </a:p>
      </xdr:txBody>
    </xdr:sp>
    <xdr:clientData/>
  </xdr:twoCellAnchor>
  <xdr:twoCellAnchor>
    <xdr:from>
      <xdr:col>2</xdr:col>
      <xdr:colOff>866775</xdr:colOff>
      <xdr:row>40</xdr:row>
      <xdr:rowOff>0</xdr:rowOff>
    </xdr:from>
    <xdr:to>
      <xdr:col>4</xdr:col>
      <xdr:colOff>771525</xdr:colOff>
      <xdr:row>40</xdr:row>
      <xdr:rowOff>0</xdr:rowOff>
    </xdr:to>
    <xdr:sp macro="" textlink="">
      <xdr:nvSpPr>
        <xdr:cNvPr id="8" name="Text Box 6">
          <a:extLst>
            <a:ext uri="{FF2B5EF4-FFF2-40B4-BE49-F238E27FC236}">
              <a16:creationId xmlns:a16="http://schemas.microsoft.com/office/drawing/2014/main" id="{00000000-0008-0000-0000-000008000000}"/>
            </a:ext>
          </a:extLst>
        </xdr:cNvPr>
        <xdr:cNvSpPr txBox="1">
          <a:spLocks noChangeArrowheads="1"/>
        </xdr:cNvSpPr>
      </xdr:nvSpPr>
      <xdr:spPr bwMode="auto">
        <a:xfrm>
          <a:off x="2286000" y="17811750"/>
          <a:ext cx="4667250" cy="0"/>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0"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SEGOV - Secretaria de Estado de Governo</a:t>
          </a:r>
        </a:p>
        <a:p>
          <a:pPr algn="l" rtl="0">
            <a:defRPr sz="1000"/>
          </a:pPr>
          <a:r>
            <a:rPr lang="pt-BR" sz="900" b="0" i="0" u="none" strike="noStrike" baseline="0">
              <a:solidFill>
                <a:srgbClr val="000000"/>
              </a:solidFill>
              <a:latin typeface="Arial"/>
              <a:cs typeface="Arial"/>
            </a:rPr>
            <a:t>Superintendência de Projetos e Custos</a:t>
          </a:r>
        </a:p>
        <a:p>
          <a:pPr algn="l" rtl="0">
            <a:defRPr sz="1000"/>
          </a:pPr>
          <a:r>
            <a:rPr lang="pt-BR" sz="900" b="0" i="0" u="none" strike="noStrike" baseline="0">
              <a:solidFill>
                <a:srgbClr val="000000"/>
              </a:solidFill>
              <a:latin typeface="Arial"/>
              <a:cs typeface="Arial"/>
            </a:rPr>
            <a:t>Diretoria de Custos</a:t>
          </a:r>
        </a:p>
      </xdr:txBody>
    </xdr:sp>
    <xdr:clientData/>
  </xdr:twoCellAnchor>
  <xdr:twoCellAnchor>
    <xdr:from>
      <xdr:col>0</xdr:col>
      <xdr:colOff>142875</xdr:colOff>
      <xdr:row>38</xdr:row>
      <xdr:rowOff>152400</xdr:rowOff>
    </xdr:from>
    <xdr:to>
      <xdr:col>7</xdr:col>
      <xdr:colOff>914400</xdr:colOff>
      <xdr:row>38</xdr:row>
      <xdr:rowOff>152400</xdr:rowOff>
    </xdr:to>
    <xdr:sp macro="" textlink="">
      <xdr:nvSpPr>
        <xdr:cNvPr id="9" name="Text Box 7">
          <a:extLst>
            <a:ext uri="{FF2B5EF4-FFF2-40B4-BE49-F238E27FC236}">
              <a16:creationId xmlns:a16="http://schemas.microsoft.com/office/drawing/2014/main" id="{00000000-0008-0000-0000-000009000000}"/>
            </a:ext>
          </a:extLst>
        </xdr:cNvPr>
        <xdr:cNvSpPr txBox="1">
          <a:spLocks noChangeArrowheads="1"/>
        </xdr:cNvSpPr>
      </xdr:nvSpPr>
      <xdr:spPr bwMode="auto">
        <a:xfrm>
          <a:off x="142875" y="17459325"/>
          <a:ext cx="954405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BR" sz="800" b="0" i="0" u="none" strike="noStrike" baseline="0">
              <a:solidFill>
                <a:srgbClr val="000000"/>
              </a:solidFill>
              <a:latin typeface="Arial"/>
              <a:cs typeface="Arial"/>
            </a:rPr>
            <a:t> ESTADO DE MINAS GERAIS</a:t>
          </a:r>
        </a:p>
        <a:p>
          <a:pPr algn="ctr" rtl="0">
            <a:defRPr sz="1000"/>
          </a:pPr>
          <a:r>
            <a:rPr lang="pt-BR" sz="800" b="0" i="0" u="none" strike="noStrike" baseline="0">
              <a:solidFill>
                <a:srgbClr val="000000"/>
              </a:solidFill>
              <a:latin typeface="Arial"/>
              <a:cs typeface="Arial"/>
            </a:rPr>
            <a:t>SEGOV - Secretaria de Estado de Governo</a:t>
          </a:r>
        </a:p>
        <a:p>
          <a:pPr algn="ctr" rtl="0">
            <a:defRPr sz="1000"/>
          </a:pPr>
          <a:endParaRPr lang="pt-BR" sz="800" b="0" i="0" u="none" strike="noStrike" baseline="0">
            <a:solidFill>
              <a:srgbClr val="000000"/>
            </a:solidFill>
            <a:latin typeface="Arial"/>
            <a:cs typeface="Arial"/>
          </a:endParaRPr>
        </a:p>
      </xdr:txBody>
    </xdr:sp>
    <xdr:clientData/>
  </xdr:twoCellAnchor>
  <xdr:twoCellAnchor editAs="oneCell">
    <xdr:from>
      <xdr:col>0</xdr:col>
      <xdr:colOff>419101</xdr:colOff>
      <xdr:row>0</xdr:row>
      <xdr:rowOff>47626</xdr:rowOff>
    </xdr:from>
    <xdr:to>
      <xdr:col>1</xdr:col>
      <xdr:colOff>682625</xdr:colOff>
      <xdr:row>0</xdr:row>
      <xdr:rowOff>814558</xdr:rowOff>
    </xdr:to>
    <xdr:pic>
      <xdr:nvPicPr>
        <xdr:cNvPr id="12" name="Imagem 11">
          <a:extLst>
            <a:ext uri="{FF2B5EF4-FFF2-40B4-BE49-F238E27FC236}">
              <a16:creationId xmlns:a16="http://schemas.microsoft.com/office/drawing/2014/main" id="{45BB6423-2CB6-4C70-89D6-48B2D0EF53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101" y="47626"/>
          <a:ext cx="819149" cy="766932"/>
        </a:xfrm>
        <a:prstGeom prst="rect">
          <a:avLst/>
        </a:prstGeom>
      </xdr:spPr>
    </xdr:pic>
    <xdr:clientData/>
  </xdr:twoCellAnchor>
  <xdr:twoCellAnchor>
    <xdr:from>
      <xdr:col>0</xdr:col>
      <xdr:colOff>123825</xdr:colOff>
      <xdr:row>29</xdr:row>
      <xdr:rowOff>161924</xdr:rowOff>
    </xdr:from>
    <xdr:to>
      <xdr:col>2</xdr:col>
      <xdr:colOff>1257300</xdr:colOff>
      <xdr:row>34</xdr:row>
      <xdr:rowOff>76200</xdr:rowOff>
    </xdr:to>
    <xdr:sp macro="" textlink="">
      <xdr:nvSpPr>
        <xdr:cNvPr id="11" name="CaixaDeTexto 10">
          <a:extLst>
            <a:ext uri="{FF2B5EF4-FFF2-40B4-BE49-F238E27FC236}">
              <a16:creationId xmlns:a16="http://schemas.microsoft.com/office/drawing/2014/main" id="{6E5C61D9-D0A1-41CF-9492-F261EB812FF6}"/>
            </a:ext>
          </a:extLst>
        </xdr:cNvPr>
        <xdr:cNvSpPr txBox="1"/>
      </xdr:nvSpPr>
      <xdr:spPr>
        <a:xfrm>
          <a:off x="123825" y="7334249"/>
          <a:ext cx="2552700" cy="8667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pt-BR" sz="1000"/>
            <a:t>______________________________</a:t>
          </a:r>
        </a:p>
        <a:p>
          <a:pPr algn="l"/>
          <a:r>
            <a:rPr lang="pt-BR" sz="1200" b="1"/>
            <a:t>Responsavel</a:t>
          </a:r>
          <a:r>
            <a:rPr lang="pt-BR" sz="1200" b="1" baseline="0"/>
            <a:t> Tecnico</a:t>
          </a:r>
          <a:endParaRPr lang="pt-BR" sz="1200" b="1"/>
        </a:p>
        <a:p>
          <a:pPr algn="l"/>
          <a:r>
            <a:rPr lang="pt-BR" sz="1200"/>
            <a:t>JOSÉ GILSON MOREIRA</a:t>
          </a:r>
          <a:br>
            <a:rPr lang="pt-BR" sz="1200" baseline="0"/>
          </a:br>
          <a:r>
            <a:rPr lang="pt-BR" sz="1200" baseline="0"/>
            <a:t>Engenheiro Civil CREA: 171/D</a:t>
          </a:r>
          <a:endParaRPr lang="pt-BR" sz="1200"/>
        </a:p>
      </xdr:txBody>
    </xdr:sp>
    <xdr:clientData/>
  </xdr:twoCellAnchor>
  <xdr:twoCellAnchor>
    <xdr:from>
      <xdr:col>5</xdr:col>
      <xdr:colOff>352425</xdr:colOff>
      <xdr:row>29</xdr:row>
      <xdr:rowOff>323849</xdr:rowOff>
    </xdr:from>
    <xdr:to>
      <xdr:col>7</xdr:col>
      <xdr:colOff>809625</xdr:colOff>
      <xdr:row>34</xdr:row>
      <xdr:rowOff>123824</xdr:rowOff>
    </xdr:to>
    <xdr:sp macro="" textlink="">
      <xdr:nvSpPr>
        <xdr:cNvPr id="13" name="CaixaDeTexto 12">
          <a:extLst>
            <a:ext uri="{FF2B5EF4-FFF2-40B4-BE49-F238E27FC236}">
              <a16:creationId xmlns:a16="http://schemas.microsoft.com/office/drawing/2014/main" id="{0EE47B34-FB64-4C5D-8D32-3B37263CE8E3}"/>
            </a:ext>
          </a:extLst>
        </xdr:cNvPr>
        <xdr:cNvSpPr txBox="1"/>
      </xdr:nvSpPr>
      <xdr:spPr>
        <a:xfrm>
          <a:off x="7334250" y="6772274"/>
          <a:ext cx="2247900" cy="752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endParaRPr lang="pt-BR" sz="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842010</xdr:colOff>
      <xdr:row>0</xdr:row>
      <xdr:rowOff>180975</xdr:rowOff>
    </xdr:from>
    <xdr:to>
      <xdr:col>12</xdr:col>
      <xdr:colOff>0</xdr:colOff>
      <xdr:row>0</xdr:row>
      <xdr:rowOff>295275</xdr:rowOff>
    </xdr:to>
    <xdr:sp macro="" textlink="">
      <xdr:nvSpPr>
        <xdr:cNvPr id="5" name="Text Box 6">
          <a:extLst>
            <a:ext uri="{FF2B5EF4-FFF2-40B4-BE49-F238E27FC236}">
              <a16:creationId xmlns:a16="http://schemas.microsoft.com/office/drawing/2014/main" id="{2CCBCBF5-240F-4A80-82A5-526FD162291D}"/>
            </a:ext>
          </a:extLst>
        </xdr:cNvPr>
        <xdr:cNvSpPr txBox="1">
          <a:spLocks noChangeArrowheads="1"/>
        </xdr:cNvSpPr>
      </xdr:nvSpPr>
      <xdr:spPr bwMode="auto">
        <a:xfrm>
          <a:off x="6890385" y="180975"/>
          <a:ext cx="5168265" cy="114300"/>
        </a:xfrm>
        <a:prstGeom prst="rect">
          <a:avLst/>
        </a:prstGeom>
        <a:noFill/>
        <a:ln w="9525">
          <a:no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2500" b="1" i="0">
              <a:effectLst/>
              <a:latin typeface="+mn-lt"/>
              <a:ea typeface="+mn-ea"/>
              <a:cs typeface="+mn-cs"/>
            </a:rPr>
            <a:t>PREFEITURA MUNICIPAL</a:t>
          </a:r>
          <a:r>
            <a:rPr lang="pt-BR" sz="2500" b="1" i="0" baseline="0">
              <a:effectLst/>
              <a:latin typeface="+mn-lt"/>
              <a:ea typeface="+mn-ea"/>
              <a:cs typeface="+mn-cs"/>
            </a:rPr>
            <a:t>  DE BOM JESUS DO GALHO</a:t>
          </a:r>
          <a:endParaRPr lang="pt-BR" sz="2500">
            <a:effectLst/>
          </a:endParaRPr>
        </a:p>
        <a:p>
          <a:pPr algn="l" rtl="0">
            <a:defRPr sz="1000"/>
          </a:pPr>
          <a:endParaRPr lang="pt-BR" sz="900" b="0" i="0" u="none" strike="noStrike" baseline="0">
            <a:solidFill>
              <a:srgbClr val="000000"/>
            </a:solidFill>
            <a:latin typeface="Arial"/>
            <a:ea typeface="Arial"/>
            <a:cs typeface="Arial"/>
          </a:endParaRPr>
        </a:p>
      </xdr:txBody>
    </xdr:sp>
    <xdr:clientData/>
  </xdr:twoCellAnchor>
  <xdr:twoCellAnchor>
    <xdr:from>
      <xdr:col>0</xdr:col>
      <xdr:colOff>0</xdr:colOff>
      <xdr:row>19</xdr:row>
      <xdr:rowOff>0</xdr:rowOff>
    </xdr:from>
    <xdr:to>
      <xdr:col>7</xdr:col>
      <xdr:colOff>0</xdr:colOff>
      <xdr:row>19</xdr:row>
      <xdr:rowOff>15360</xdr:rowOff>
    </xdr:to>
    <xdr:sp macro="" textlink="">
      <xdr:nvSpPr>
        <xdr:cNvPr id="6" name="Text Box 7">
          <a:extLst>
            <a:ext uri="{FF2B5EF4-FFF2-40B4-BE49-F238E27FC236}">
              <a16:creationId xmlns:a16="http://schemas.microsoft.com/office/drawing/2014/main" id="{C3D5DA4E-19B3-4185-A532-DFA27599B4D7}"/>
            </a:ext>
          </a:extLst>
        </xdr:cNvPr>
        <xdr:cNvSpPr txBox="1">
          <a:spLocks noChangeArrowheads="1"/>
        </xdr:cNvSpPr>
      </xdr:nvSpPr>
      <xdr:spPr bwMode="auto">
        <a:xfrm>
          <a:off x="180976" y="5991225"/>
          <a:ext cx="10734675" cy="463035"/>
        </a:xfrm>
        <a:prstGeom prst="rect">
          <a:avLst/>
        </a:prstGeom>
        <a:noFill/>
        <a:ln w="9525">
          <a:noFill/>
          <a:miter lim="800000"/>
          <a:headEnd/>
          <a:tailEnd/>
        </a:ln>
      </xdr:spPr>
      <xdr:txBody>
        <a:bodyPr vertOverflow="clip" wrap="square" lIns="27432" tIns="22860" rIns="27432" bIns="0" anchor="t" upright="1"/>
        <a:lstStyle/>
        <a:p>
          <a:pPr rtl="0" fontAlgn="base"/>
          <a:endParaRPr lang="pt-BR" sz="1100" b="0" i="0" baseline="0">
            <a:latin typeface="+mn-lt"/>
            <a:ea typeface="+mn-ea"/>
            <a:cs typeface="+mn-cs"/>
          </a:endParaRPr>
        </a:p>
      </xdr:txBody>
    </xdr:sp>
    <xdr:clientData/>
  </xdr:twoCellAnchor>
  <xdr:oneCellAnchor>
    <xdr:from>
      <xdr:col>0</xdr:col>
      <xdr:colOff>472524</xdr:colOff>
      <xdr:row>23</xdr:row>
      <xdr:rowOff>107209</xdr:rowOff>
    </xdr:from>
    <xdr:ext cx="2356402" cy="609013"/>
    <xdr:sp macro="" textlink="">
      <xdr:nvSpPr>
        <xdr:cNvPr id="2" name="CaixaDeTexto 1">
          <a:extLst>
            <a:ext uri="{FF2B5EF4-FFF2-40B4-BE49-F238E27FC236}">
              <a16:creationId xmlns:a16="http://schemas.microsoft.com/office/drawing/2014/main" id="{AE3B7B7A-4F17-4900-A25F-7794B7060C2B}"/>
            </a:ext>
          </a:extLst>
        </xdr:cNvPr>
        <xdr:cNvSpPr txBox="1"/>
      </xdr:nvSpPr>
      <xdr:spPr>
        <a:xfrm>
          <a:off x="472524" y="5031634"/>
          <a:ext cx="2356402"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pt-BR" sz="1100">
              <a:solidFill>
                <a:schemeClr val="tx1"/>
              </a:solidFill>
              <a:effectLst/>
              <a:latin typeface="+mn-lt"/>
              <a:ea typeface="+mn-ea"/>
              <a:cs typeface="+mn-cs"/>
            </a:rPr>
            <a:t>_____________________________</a:t>
          </a:r>
        </a:p>
        <a:p>
          <a:pPr algn="ctr"/>
          <a:r>
            <a:rPr lang="pt-BR" sz="1100" baseline="0">
              <a:solidFill>
                <a:schemeClr val="tx1"/>
              </a:solidFill>
              <a:effectLst/>
              <a:latin typeface="+mn-lt"/>
              <a:ea typeface="+mn-ea"/>
              <a:cs typeface="+mn-cs"/>
            </a:rPr>
            <a:t>JOSÉ GILSON MOREIRA </a:t>
          </a:r>
          <a:br>
            <a:rPr lang="pt-BR" sz="1100" baseline="0">
              <a:solidFill>
                <a:schemeClr val="tx1"/>
              </a:solidFill>
              <a:effectLst/>
              <a:latin typeface="+mn-lt"/>
              <a:ea typeface="+mn-ea"/>
              <a:cs typeface="+mn-cs"/>
            </a:rPr>
          </a:br>
          <a:r>
            <a:rPr lang="pt-BR" sz="1100" baseline="0">
              <a:solidFill>
                <a:schemeClr val="tx1"/>
              </a:solidFill>
              <a:effectLst/>
              <a:latin typeface="+mn-lt"/>
              <a:ea typeface="+mn-ea"/>
              <a:cs typeface="+mn-cs"/>
            </a:rPr>
            <a:t>Engenheiro Civil CREA: 247.171/D</a:t>
          </a:r>
          <a:endParaRPr lang="pt-BR" sz="900">
            <a:effectLst/>
          </a:endParaRPr>
        </a:p>
      </xdr:txBody>
    </xdr:sp>
    <xdr:clientData/>
  </xdr:oneCellAnchor>
  <xdr:oneCellAnchor>
    <xdr:from>
      <xdr:col>1</xdr:col>
      <xdr:colOff>2978884</xdr:colOff>
      <xdr:row>23</xdr:row>
      <xdr:rowOff>123824</xdr:rowOff>
    </xdr:from>
    <xdr:ext cx="3799417" cy="561975"/>
    <xdr:sp macro="" textlink="">
      <xdr:nvSpPr>
        <xdr:cNvPr id="3" name="CaixaDeTexto 2">
          <a:extLst>
            <a:ext uri="{FF2B5EF4-FFF2-40B4-BE49-F238E27FC236}">
              <a16:creationId xmlns:a16="http://schemas.microsoft.com/office/drawing/2014/main" id="{417D8663-C1D4-4129-8134-D7B3585D74EE}"/>
            </a:ext>
          </a:extLst>
        </xdr:cNvPr>
        <xdr:cNvSpPr txBox="1"/>
      </xdr:nvSpPr>
      <xdr:spPr>
        <a:xfrm>
          <a:off x="3798034" y="5048249"/>
          <a:ext cx="3799417" cy="561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pt-BR" sz="900">
              <a:latin typeface="Arial" panose="020B0604020202020204" pitchFamily="34" charset="0"/>
              <a:cs typeface="Arial" panose="020B0604020202020204" pitchFamily="34" charset="0"/>
            </a:rPr>
            <a:t>_____________________________________________</a:t>
          </a:r>
        </a:p>
        <a:p>
          <a:pPr algn="ctr"/>
          <a:r>
            <a:rPr lang="pt-BR" sz="900">
              <a:latin typeface="Arial" panose="020B0604020202020204" pitchFamily="34" charset="0"/>
              <a:cs typeface="Arial" panose="020B0604020202020204" pitchFamily="34" charset="0"/>
            </a:rPr>
            <a:t>P</a:t>
          </a:r>
          <a:r>
            <a:rPr lang="pt-BR" sz="900">
              <a:solidFill>
                <a:schemeClr val="tx1"/>
              </a:solidFill>
              <a:latin typeface="Arial" panose="020B0604020202020204" pitchFamily="34" charset="0"/>
              <a:ea typeface="+mn-ea"/>
              <a:cs typeface="Arial" panose="020B0604020202020204" pitchFamily="34" charset="0"/>
            </a:rPr>
            <a:t>R</a:t>
          </a:r>
          <a:r>
            <a:rPr lang="pt-BR" sz="900">
              <a:latin typeface="Arial" panose="020B0604020202020204" pitchFamily="34" charset="0"/>
              <a:cs typeface="Arial" panose="020B0604020202020204" pitchFamily="34" charset="0"/>
            </a:rPr>
            <a:t>EFEITO</a:t>
          </a:r>
          <a:r>
            <a:rPr lang="pt-BR" sz="900" baseline="0">
              <a:latin typeface="Arial" panose="020B0604020202020204" pitchFamily="34" charset="0"/>
              <a:cs typeface="Arial" panose="020B0604020202020204" pitchFamily="34" charset="0"/>
            </a:rPr>
            <a:t> MUNICIPAL</a:t>
          </a:r>
        </a:p>
        <a:p>
          <a:pPr algn="ctr"/>
          <a:r>
            <a:rPr lang="pt-BR" sz="900">
              <a:solidFill>
                <a:schemeClr val="tx1"/>
              </a:solidFill>
              <a:latin typeface="Arial" panose="020B0604020202020204" pitchFamily="34" charset="0"/>
              <a:ea typeface="+mn-ea"/>
              <a:cs typeface="Arial" panose="020B0604020202020204" pitchFamily="34" charset="0"/>
            </a:rPr>
            <a:t>ANIBAL BORGES</a:t>
          </a:r>
        </a:p>
      </xdr:txBody>
    </xdr:sp>
    <xdr:clientData/>
  </xdr:oneCellAnchor>
  <xdr:twoCellAnchor editAs="oneCell">
    <xdr:from>
      <xdr:col>0</xdr:col>
      <xdr:colOff>103655</xdr:colOff>
      <xdr:row>0</xdr:row>
      <xdr:rowOff>91328</xdr:rowOff>
    </xdr:from>
    <xdr:to>
      <xdr:col>1</xdr:col>
      <xdr:colOff>99507</xdr:colOff>
      <xdr:row>1</xdr:row>
      <xdr:rowOff>550769</xdr:rowOff>
    </xdr:to>
    <xdr:pic>
      <xdr:nvPicPr>
        <xdr:cNvPr id="4" name="Imagem 3">
          <a:extLst>
            <a:ext uri="{FF2B5EF4-FFF2-40B4-BE49-F238E27FC236}">
              <a16:creationId xmlns:a16="http://schemas.microsoft.com/office/drawing/2014/main" id="{32F4643E-176B-44E8-8629-C3436BAFB2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655" y="91328"/>
          <a:ext cx="815002" cy="76424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Ryan/Downloads/PLANILHA%20M&#218;LTIPLA%202.3%20-%20PORTARIA.xls"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BOM%20JESUS/QUADRA%20REV&#201;S/QUADRA%20R2.xls" TargetMode="External"/><Relationship Id="rId2" Type="http://schemas.openxmlformats.org/officeDocument/2006/relationships/externalLinkPath" Target="file:///C:\BOM%20JESUS\QUADRA%20REV&#201;S\QUADRA%20R2.xls" TargetMode="External"/><Relationship Id="rId1" Type="http://schemas.openxmlformats.org/officeDocument/2006/relationships/externalLinkPath" Target="/BOM%20JESUS/QUADRA%20REV&#201;S/QUADRA%20R2.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BOM%20JESUS/PROJETO%20AVENIDA/PRJ%2003/Refer&#234;ncia%2005-2025.xls" TargetMode="External"/><Relationship Id="rId2" Type="http://schemas.openxmlformats.org/officeDocument/2006/relationships/externalLinkPath" Target="file:///C:\BOM%20JESUS\PROJETO%20AVENIDA\PRJ%2003\Refer&#234;ncia%2005-2025.xls" TargetMode="External"/><Relationship Id="rId1" Type="http://schemas.openxmlformats.org/officeDocument/2006/relationships/externalLinkPath" Target="/BOM%20JESUS/PROJETO%20AVENIDA/PRJ%2003/Refer&#234;ncia%2005-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42887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ow r="5">
          <cell r="F5" t="str">
            <v>PREFEITURA MUNICIPAL DE BOM JESUS DO GALHO</v>
          </cell>
        </row>
        <row r="6">
          <cell r="F6" t="str">
            <v>BOM JESUS DO GALHO / MG</v>
          </cell>
        </row>
        <row r="7">
          <cell r="F7" t="str">
            <v>1078759-83</v>
          </cell>
        </row>
        <row r="8">
          <cell r="F8" t="str">
            <v>916204</v>
          </cell>
        </row>
        <row r="16">
          <cell r="F16" t="str">
            <v xml:space="preserve">REFORMA E MODERNIZAÇÃO DA QUADRA POLIESPORTIVA </v>
          </cell>
        </row>
        <row r="17">
          <cell r="F17" t="str">
            <v>REFORMA E MODERNIZAÇÃO DA QUADRA POLIESPORTIVA NO MUNICÍPIO DE BOM JESUS DO GALHO / MG</v>
          </cell>
        </row>
        <row r="18">
          <cell r="F18" t="str">
            <v>NÃO DESONERADO</v>
          </cell>
        </row>
        <row r="22">
          <cell r="F22" t="str">
            <v>JOHNE XAVIER DA SILVA</v>
          </cell>
        </row>
        <row r="23">
          <cell r="F23" t="str">
            <v>122.331/D</v>
          </cell>
        </row>
        <row r="24">
          <cell r="F24" t="str">
            <v>MG20220944584</v>
          </cell>
        </row>
      </sheetData>
      <sheetData sheetId="2" refreshError="1"/>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nalitico"/>
      <sheetName val="NOVO"/>
      <sheetName val="Banco"/>
      <sheetName val="Composições"/>
      <sheetName val="Cotações"/>
      <sheetName val="Relatórios"/>
      <sheetName val="Busca"/>
    </sheetNames>
    <sheetDataSet>
      <sheetData sheetId="0" refreshError="1"/>
      <sheetData sheetId="1" refreshError="1"/>
      <sheetData sheetId="2"/>
      <sheetData sheetId="3">
        <row r="1">
          <cell r="X1" t="e">
            <v>#NAME?</v>
          </cell>
        </row>
        <row r="2">
          <cell r="X2" t="e">
            <v>#NAME?</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533EB-AEB0-4E42-96C3-F67F0D65EA45}">
  <dimension ref="A1:N92"/>
  <sheetViews>
    <sheetView showGridLines="0" showZeros="0" tabSelected="1" view="pageBreakPreview" topLeftCell="A24" zoomScaleNormal="100" zoomScaleSheetLayoutView="100" workbookViewId="0">
      <selection activeCell="A8" sqref="A8:D8"/>
    </sheetView>
  </sheetViews>
  <sheetFormatPr defaultColWidth="9.140625" defaultRowHeight="12.75" x14ac:dyDescent="0.2"/>
  <cols>
    <col min="1" max="1" width="8.42578125" style="1" customWidth="1"/>
    <col min="2" max="2" width="12.85546875" style="1" customWidth="1"/>
    <col min="3" max="3" width="63.28515625" style="1" customWidth="1"/>
    <col min="4" max="4" width="8.140625" style="1" bestFit="1" customWidth="1"/>
    <col min="5" max="5" width="12" style="1" customWidth="1"/>
    <col min="6" max="6" width="14.42578125" style="1" customWidth="1"/>
    <col min="7" max="7" width="12.42578125" style="1" customWidth="1"/>
    <col min="8" max="8" width="14.5703125" style="1" customWidth="1"/>
    <col min="9" max="9" width="11" style="1" customWidth="1"/>
    <col min="10" max="10" width="9.140625" style="1"/>
    <col min="11" max="11" width="15" style="1" bestFit="1" customWidth="1"/>
    <col min="12" max="12" width="11.28515625" style="1" bestFit="1" customWidth="1"/>
    <col min="13" max="13" width="9.42578125" style="1" bestFit="1" customWidth="1"/>
    <col min="14" max="16384" width="9.140625" style="1"/>
  </cols>
  <sheetData>
    <row r="1" spans="1:14" ht="64.5" customHeight="1" x14ac:dyDescent="0.2">
      <c r="A1" s="157"/>
      <c r="B1" s="157"/>
      <c r="C1" s="158"/>
      <c r="D1" s="158"/>
      <c r="E1" s="158"/>
      <c r="F1" s="158"/>
      <c r="G1" s="158"/>
      <c r="H1" s="158"/>
    </row>
    <row r="2" spans="1:14" ht="3.75" customHeight="1" thickBot="1" x14ac:dyDescent="0.25">
      <c r="A2" s="159"/>
      <c r="B2" s="159"/>
      <c r="C2" s="159"/>
      <c r="D2" s="159"/>
      <c r="E2" s="159"/>
      <c r="F2" s="159"/>
      <c r="G2" s="159"/>
      <c r="H2" s="159"/>
    </row>
    <row r="3" spans="1:14" ht="16.5" customHeight="1" thickBot="1" x14ac:dyDescent="0.25">
      <c r="A3" s="160" t="s">
        <v>42</v>
      </c>
      <c r="B3" s="161"/>
      <c r="C3" s="161"/>
      <c r="D3" s="161"/>
      <c r="E3" s="161"/>
      <c r="F3" s="161"/>
      <c r="G3" s="161"/>
      <c r="H3" s="162"/>
    </row>
    <row r="4" spans="1:14" ht="3.75" customHeight="1" thickBot="1" x14ac:dyDescent="0.25">
      <c r="A4" s="23"/>
      <c r="B4" s="23"/>
      <c r="C4" s="23"/>
      <c r="D4" s="23"/>
      <c r="E4" s="23"/>
      <c r="F4" s="23"/>
      <c r="G4" s="23"/>
      <c r="H4" s="23"/>
    </row>
    <row r="5" spans="1:14" x14ac:dyDescent="0.2">
      <c r="A5" s="163" t="s">
        <v>23</v>
      </c>
      <c r="B5" s="164"/>
      <c r="C5" s="164"/>
      <c r="D5" s="164"/>
      <c r="E5" s="164"/>
      <c r="F5" s="164"/>
      <c r="G5" s="164"/>
      <c r="H5" s="165"/>
    </row>
    <row r="6" spans="1:14" ht="16.5" customHeight="1" x14ac:dyDescent="0.2">
      <c r="A6" s="151" t="s">
        <v>53</v>
      </c>
      <c r="B6" s="152"/>
      <c r="C6" s="152"/>
      <c r="D6" s="152"/>
      <c r="E6" s="153"/>
      <c r="F6" s="154" t="s">
        <v>129</v>
      </c>
      <c r="G6" s="155"/>
      <c r="H6" s="156"/>
    </row>
    <row r="7" spans="1:14" ht="20.100000000000001" customHeight="1" x14ac:dyDescent="0.2">
      <c r="A7" s="173" t="s">
        <v>116</v>
      </c>
      <c r="B7" s="174"/>
      <c r="C7" s="174"/>
      <c r="D7" s="175"/>
      <c r="E7" s="176" t="s">
        <v>9</v>
      </c>
      <c r="F7" s="177"/>
      <c r="G7" s="177"/>
      <c r="H7" s="178"/>
    </row>
    <row r="8" spans="1:14" ht="20.100000000000001" customHeight="1" x14ac:dyDescent="0.2">
      <c r="A8" s="173" t="s">
        <v>130</v>
      </c>
      <c r="B8" s="174"/>
      <c r="C8" s="174"/>
      <c r="D8" s="175"/>
      <c r="E8" s="185" t="s">
        <v>25</v>
      </c>
      <c r="F8" s="185" t="s">
        <v>8</v>
      </c>
      <c r="G8" s="20"/>
      <c r="H8" s="115"/>
    </row>
    <row r="9" spans="1:14" ht="32.25" customHeight="1" x14ac:dyDescent="0.2">
      <c r="A9" s="179" t="s">
        <v>131</v>
      </c>
      <c r="B9" s="180"/>
      <c r="C9" s="180"/>
      <c r="D9" s="181"/>
      <c r="E9" s="185"/>
      <c r="F9" s="185"/>
      <c r="G9" s="20" t="s">
        <v>26</v>
      </c>
      <c r="H9" s="19" t="s">
        <v>7</v>
      </c>
    </row>
    <row r="10" spans="1:14" ht="32.25" customHeight="1" x14ac:dyDescent="0.2">
      <c r="A10" s="187" t="s">
        <v>128</v>
      </c>
      <c r="B10" s="188"/>
      <c r="C10" s="188"/>
      <c r="D10" s="189"/>
      <c r="E10" s="120"/>
      <c r="F10" s="120"/>
      <c r="G10" s="116"/>
      <c r="H10" s="117"/>
    </row>
    <row r="11" spans="1:14" ht="13.5" thickBot="1" x14ac:dyDescent="0.25">
      <c r="A11" s="182" t="s">
        <v>55</v>
      </c>
      <c r="B11" s="183"/>
      <c r="C11" s="183"/>
      <c r="D11" s="184"/>
      <c r="E11" s="185"/>
      <c r="F11" s="185"/>
      <c r="G11" s="127" t="s">
        <v>36</v>
      </c>
      <c r="H11" s="18">
        <v>0.23380000000000001</v>
      </c>
    </row>
    <row r="12" spans="1:14" ht="3.75" customHeight="1" thickBot="1" x14ac:dyDescent="0.25">
      <c r="A12" s="186"/>
      <c r="B12" s="186"/>
      <c r="C12" s="186"/>
      <c r="D12" s="186"/>
      <c r="E12" s="186"/>
      <c r="F12" s="186"/>
      <c r="G12" s="186"/>
      <c r="H12" s="186"/>
    </row>
    <row r="13" spans="1:14" ht="36.75" thickBot="1" x14ac:dyDescent="0.25">
      <c r="A13" s="17" t="s">
        <v>6</v>
      </c>
      <c r="B13" s="16" t="s">
        <v>5</v>
      </c>
      <c r="C13" s="16" t="s">
        <v>4</v>
      </c>
      <c r="D13" s="16" t="s">
        <v>3</v>
      </c>
      <c r="E13" s="16" t="s">
        <v>2</v>
      </c>
      <c r="F13" s="15" t="s">
        <v>27</v>
      </c>
      <c r="G13" s="15" t="s">
        <v>28</v>
      </c>
      <c r="H13" s="14" t="s">
        <v>1</v>
      </c>
      <c r="I13" s="13"/>
    </row>
    <row r="14" spans="1:14" ht="18" customHeight="1" x14ac:dyDescent="0.2">
      <c r="A14" s="47">
        <v>1</v>
      </c>
      <c r="B14" s="48"/>
      <c r="C14" s="49" t="s">
        <v>49</v>
      </c>
      <c r="D14" s="49"/>
      <c r="E14" s="49"/>
      <c r="F14" s="49"/>
      <c r="G14" s="49"/>
      <c r="H14" s="50">
        <f>H15</f>
        <v>1455.16</v>
      </c>
      <c r="I14" s="13"/>
      <c r="J14" s="45"/>
      <c r="N14" s="46"/>
    </row>
    <row r="15" spans="1:14" ht="30" customHeight="1" x14ac:dyDescent="0.2">
      <c r="A15" s="51" t="s">
        <v>0</v>
      </c>
      <c r="B15" s="64" t="s">
        <v>119</v>
      </c>
      <c r="C15" s="52" t="s">
        <v>118</v>
      </c>
      <c r="D15" s="53" t="s">
        <v>120</v>
      </c>
      <c r="E15" s="54">
        <v>1</v>
      </c>
      <c r="F15" s="54">
        <v>1179.4100000000001</v>
      </c>
      <c r="G15" s="54">
        <f>F15+(F15*$H$11)</f>
        <v>1455.156058</v>
      </c>
      <c r="H15" s="58">
        <f>ROUND(E15*G15,2)</f>
        <v>1455.16</v>
      </c>
      <c r="I15" s="13"/>
      <c r="J15" s="45"/>
      <c r="N15" s="46"/>
    </row>
    <row r="16" spans="1:14" ht="18" customHeight="1" x14ac:dyDescent="0.2">
      <c r="A16" s="51"/>
      <c r="B16" s="55"/>
      <c r="C16" s="56"/>
      <c r="D16" s="57"/>
      <c r="E16" s="54"/>
      <c r="F16" s="54"/>
      <c r="G16" s="54">
        <f t="shared" ref="G16" si="0">F16+(F16*$H$11)</f>
        <v>0</v>
      </c>
      <c r="H16" s="58">
        <f t="shared" ref="H16" si="1">ROUND(E16*G16,2)</f>
        <v>0</v>
      </c>
      <c r="I16" s="13"/>
      <c r="J16" s="45"/>
      <c r="N16" s="46"/>
    </row>
    <row r="17" spans="1:13" x14ac:dyDescent="0.2">
      <c r="A17" s="47">
        <v>2</v>
      </c>
      <c r="B17" s="48"/>
      <c r="C17" s="49" t="s">
        <v>29</v>
      </c>
      <c r="D17" s="49"/>
      <c r="E17" s="49"/>
      <c r="F17" s="49"/>
      <c r="G17" s="49"/>
      <c r="H17" s="50">
        <f>H18</f>
        <v>4243.87</v>
      </c>
      <c r="I17" s="13"/>
    </row>
    <row r="18" spans="1:13" ht="28.5" customHeight="1" x14ac:dyDescent="0.2">
      <c r="A18" s="51" t="s">
        <v>31</v>
      </c>
      <c r="B18" s="64" t="s">
        <v>37</v>
      </c>
      <c r="C18" s="52" t="s">
        <v>41</v>
      </c>
      <c r="D18" s="53" t="s">
        <v>30</v>
      </c>
      <c r="E18" s="54">
        <v>1182.02</v>
      </c>
      <c r="F18" s="54">
        <v>2.91</v>
      </c>
      <c r="G18" s="54">
        <f t="shared" ref="G18" si="2">F18+(F18*$H$11)</f>
        <v>3.5903580000000002</v>
      </c>
      <c r="H18" s="58">
        <f t="shared" ref="H18" si="3">ROUND(E18*G18,2)</f>
        <v>4243.87</v>
      </c>
      <c r="I18" s="13">
        <f>380*5.56</f>
        <v>2112.7999999999997</v>
      </c>
    </row>
    <row r="19" spans="1:13" x14ac:dyDescent="0.2">
      <c r="A19" s="51"/>
      <c r="B19" s="55"/>
      <c r="C19" s="56"/>
      <c r="D19" s="57"/>
      <c r="E19" s="54"/>
      <c r="F19" s="54"/>
      <c r="G19" s="54"/>
      <c r="H19" s="58"/>
      <c r="I19" s="13"/>
    </row>
    <row r="20" spans="1:13" x14ac:dyDescent="0.2">
      <c r="A20" s="66">
        <v>3</v>
      </c>
      <c r="B20" s="48"/>
      <c r="C20" s="166" t="s">
        <v>32</v>
      </c>
      <c r="D20" s="166"/>
      <c r="E20" s="166"/>
      <c r="F20" s="166"/>
      <c r="G20" s="166"/>
      <c r="H20" s="50">
        <f>SUM(H21:H24)</f>
        <v>187831.13999999998</v>
      </c>
      <c r="I20" s="13"/>
    </row>
    <row r="21" spans="1:13" ht="28.5" customHeight="1" x14ac:dyDescent="0.2">
      <c r="A21" s="59" t="s">
        <v>46</v>
      </c>
      <c r="B21" s="60" t="s">
        <v>39</v>
      </c>
      <c r="C21" s="61" t="s">
        <v>40</v>
      </c>
      <c r="D21" s="62" t="s">
        <v>30</v>
      </c>
      <c r="E21" s="63">
        <f>CÁLCULOS!E21</f>
        <v>990.27</v>
      </c>
      <c r="F21" s="63">
        <v>104.71</v>
      </c>
      <c r="G21" s="54">
        <f t="shared" ref="G21:G24" si="4">F21+(F21*$H$11)</f>
        <v>129.19119799999999</v>
      </c>
      <c r="H21" s="58">
        <f t="shared" ref="H21:H24" si="5">ROUND(E21*G21,2)</f>
        <v>127934.17</v>
      </c>
      <c r="I21" s="13">
        <f>380*4.7</f>
        <v>1786</v>
      </c>
    </row>
    <row r="22" spans="1:13" ht="32.25" customHeight="1" x14ac:dyDescent="0.2">
      <c r="A22" s="59" t="s">
        <v>47</v>
      </c>
      <c r="B22" s="60" t="s">
        <v>38</v>
      </c>
      <c r="C22" s="61" t="s">
        <v>44</v>
      </c>
      <c r="D22" s="62" t="s">
        <v>10</v>
      </c>
      <c r="E22" s="63">
        <f>CÁLCULOS!E22</f>
        <v>476.65</v>
      </c>
      <c r="F22" s="63">
        <v>68.44</v>
      </c>
      <c r="G22" s="63">
        <f t="shared" si="4"/>
        <v>84.441271999999998</v>
      </c>
      <c r="H22" s="123">
        <f t="shared" si="5"/>
        <v>40248.93</v>
      </c>
      <c r="I22" s="13">
        <f>(380*2)+(4.94*15)</f>
        <v>834.1</v>
      </c>
      <c r="M22" s="45">
        <f>H34/E21</f>
        <v>216.5152938087592</v>
      </c>
    </row>
    <row r="23" spans="1:13" ht="27" customHeight="1" x14ac:dyDescent="0.2">
      <c r="A23" s="59" t="s">
        <v>48</v>
      </c>
      <c r="B23" s="60" t="s">
        <v>108</v>
      </c>
      <c r="C23" s="61" t="str">
        <f>CÁLCULOS!C23</f>
        <v>TRANSPORTE DE MATERIAL DE QUALQUER NATUREZA DMT &gt; 10KM</v>
      </c>
      <c r="D23" s="62" t="str">
        <f>CÁLCULOS!D23</f>
        <v>TxKM</v>
      </c>
      <c r="E23" s="63">
        <f>CÁLCULOS!E23</f>
        <v>2757.8587680000001</v>
      </c>
      <c r="F23" s="63">
        <v>1.34</v>
      </c>
      <c r="G23" s="63">
        <f t="shared" si="4"/>
        <v>1.653292</v>
      </c>
      <c r="H23" s="123">
        <f t="shared" si="5"/>
        <v>4559.55</v>
      </c>
      <c r="I23" s="13">
        <f>((I22*0.08)+(0.042*I21))*2.5</f>
        <v>354.35</v>
      </c>
      <c r="J23" s="67"/>
    </row>
    <row r="24" spans="1:13" ht="33" customHeight="1" x14ac:dyDescent="0.2">
      <c r="A24" s="59" t="s">
        <v>52</v>
      </c>
      <c r="B24" s="60" t="s">
        <v>108</v>
      </c>
      <c r="C24" s="61" t="str">
        <f>CÁLCULOS!C24</f>
        <v>TRANSPORTE DE MATERIAL DE QUALQUER NATUREZA DMT &gt; 10KM</v>
      </c>
      <c r="D24" s="62" t="str">
        <f>CÁLCULOS!D24</f>
        <v>TXKM</v>
      </c>
      <c r="E24" s="63">
        <f>CÁLCULOS!E24</f>
        <v>9126.3283199999987</v>
      </c>
      <c r="F24" s="63">
        <v>1.34</v>
      </c>
      <c r="G24" s="63">
        <f t="shared" si="4"/>
        <v>1.653292</v>
      </c>
      <c r="H24" s="123">
        <f t="shared" si="5"/>
        <v>15088.49</v>
      </c>
      <c r="I24" s="13">
        <f>((I21*0.08)+(0.042*I22))*7.5</f>
        <v>1334.3415</v>
      </c>
      <c r="J24" s="67"/>
    </row>
    <row r="25" spans="1:13" x14ac:dyDescent="0.2">
      <c r="A25" s="59"/>
      <c r="B25" s="60"/>
      <c r="C25" s="61"/>
      <c r="D25" s="62"/>
      <c r="E25" s="63"/>
      <c r="F25" s="63"/>
      <c r="G25" s="63"/>
      <c r="H25" s="123"/>
      <c r="I25" s="13"/>
      <c r="J25" s="67"/>
    </row>
    <row r="26" spans="1:13" x14ac:dyDescent="0.2">
      <c r="A26" s="124">
        <v>4</v>
      </c>
      <c r="B26" s="125"/>
      <c r="C26" s="167" t="s">
        <v>45</v>
      </c>
      <c r="D26" s="167"/>
      <c r="E26" s="167"/>
      <c r="F26" s="167"/>
      <c r="G26" s="167"/>
      <c r="H26" s="126">
        <f>SUM(H27:H32)</f>
        <v>20878.43</v>
      </c>
      <c r="I26" s="13"/>
      <c r="J26" s="67"/>
    </row>
    <row r="27" spans="1:13" s="113" customFormat="1" ht="45" x14ac:dyDescent="0.2">
      <c r="A27" s="59" t="s">
        <v>51</v>
      </c>
      <c r="B27" s="60" t="s">
        <v>126</v>
      </c>
      <c r="C27" s="61" t="s">
        <v>125</v>
      </c>
      <c r="D27" s="62" t="s">
        <v>10</v>
      </c>
      <c r="E27" s="63">
        <f>CÁLCULOS!E27</f>
        <v>384.33</v>
      </c>
      <c r="F27" s="63">
        <v>44.03</v>
      </c>
      <c r="G27" s="63">
        <f t="shared" ref="G27:G32" si="6">F27+(F27*$H$11)</f>
        <v>54.324213999999998</v>
      </c>
      <c r="H27" s="123">
        <f t="shared" ref="H27:H32" si="7">ROUND(E27*G27,2)</f>
        <v>20878.43</v>
      </c>
      <c r="I27" s="111">
        <f>380*2</f>
        <v>760</v>
      </c>
      <c r="J27" s="112">
        <v>35.53</v>
      </c>
    </row>
    <row r="28" spans="1:13" x14ac:dyDescent="0.2">
      <c r="A28" s="59"/>
      <c r="B28" s="64"/>
      <c r="C28" s="52"/>
      <c r="D28" s="53"/>
      <c r="E28" s="54"/>
      <c r="F28" s="54"/>
      <c r="G28" s="54">
        <f t="shared" si="6"/>
        <v>0</v>
      </c>
      <c r="H28" s="58">
        <f t="shared" si="7"/>
        <v>0</v>
      </c>
      <c r="I28" s="13"/>
      <c r="J28" s="67"/>
      <c r="K28" s="1">
        <v>530</v>
      </c>
      <c r="L28" s="1">
        <v>550212.57999999996</v>
      </c>
    </row>
    <row r="29" spans="1:13" x14ac:dyDescent="0.2">
      <c r="A29" s="59"/>
      <c r="B29" s="64"/>
      <c r="C29" s="52"/>
      <c r="D29" s="53"/>
      <c r="E29" s="54"/>
      <c r="F29" s="54"/>
      <c r="G29" s="54">
        <f t="shared" si="6"/>
        <v>0</v>
      </c>
      <c r="H29" s="58">
        <f t="shared" si="7"/>
        <v>0</v>
      </c>
      <c r="I29" s="13"/>
      <c r="J29" s="67"/>
      <c r="L29" s="24">
        <v>400000</v>
      </c>
    </row>
    <row r="30" spans="1:13" x14ac:dyDescent="0.2">
      <c r="A30" s="59"/>
      <c r="B30" s="64"/>
      <c r="C30" s="52"/>
      <c r="D30" s="53"/>
      <c r="E30" s="54"/>
      <c r="F30" s="54"/>
      <c r="G30" s="54">
        <f t="shared" si="6"/>
        <v>0</v>
      </c>
      <c r="H30" s="58">
        <f t="shared" si="7"/>
        <v>0</v>
      </c>
      <c r="I30" s="13"/>
      <c r="J30" s="67"/>
      <c r="K30" s="24">
        <f>K28*L29</f>
        <v>212000000</v>
      </c>
    </row>
    <row r="31" spans="1:13" x14ac:dyDescent="0.2">
      <c r="A31" s="59"/>
      <c r="B31" s="64"/>
      <c r="C31" s="52"/>
      <c r="D31" s="53"/>
      <c r="E31" s="54"/>
      <c r="F31" s="54"/>
      <c r="G31" s="54">
        <f t="shared" si="6"/>
        <v>0</v>
      </c>
      <c r="H31" s="58">
        <f t="shared" si="7"/>
        <v>0</v>
      </c>
      <c r="I31" s="13"/>
      <c r="J31" s="67"/>
      <c r="K31" s="24">
        <f>K30/L28</f>
        <v>385.30562132912343</v>
      </c>
    </row>
    <row r="32" spans="1:13" x14ac:dyDescent="0.2">
      <c r="A32" s="59"/>
      <c r="B32" s="64"/>
      <c r="C32" s="52"/>
      <c r="D32" s="53"/>
      <c r="E32" s="54"/>
      <c r="F32" s="54"/>
      <c r="G32" s="54">
        <f t="shared" si="6"/>
        <v>0</v>
      </c>
      <c r="H32" s="58">
        <f t="shared" si="7"/>
        <v>0</v>
      </c>
      <c r="I32" s="13"/>
      <c r="J32" s="67"/>
    </row>
    <row r="33" spans="1:13" ht="13.5" thickBot="1" x14ac:dyDescent="0.25">
      <c r="A33" s="51"/>
      <c r="B33" s="64"/>
      <c r="C33" s="52"/>
      <c r="D33" s="53"/>
      <c r="E33" s="65"/>
      <c r="F33" s="54"/>
      <c r="G33" s="54"/>
      <c r="H33" s="58"/>
      <c r="I33" s="13"/>
      <c r="L33" s="24"/>
      <c r="M33" s="26"/>
    </row>
    <row r="34" spans="1:13" ht="18.75" customHeight="1" thickBot="1" x14ac:dyDescent="0.25">
      <c r="A34" s="168"/>
      <c r="B34" s="169"/>
      <c r="C34" s="169"/>
      <c r="D34" s="169"/>
      <c r="E34" s="169"/>
      <c r="F34" s="169"/>
      <c r="G34" s="170"/>
      <c r="H34" s="25">
        <f>H20+H17+H26+H14</f>
        <v>214408.59999999998</v>
      </c>
      <c r="I34" s="12"/>
    </row>
    <row r="35" spans="1:13" ht="25.5" customHeight="1" x14ac:dyDescent="0.2">
      <c r="A35" s="171"/>
      <c r="B35" s="171"/>
      <c r="C35" s="171"/>
      <c r="D35" s="171"/>
      <c r="E35" s="171"/>
      <c r="F35" s="171"/>
      <c r="G35" s="171"/>
      <c r="H35" s="171"/>
      <c r="I35" s="12"/>
    </row>
    <row r="36" spans="1:13" ht="25.5" customHeight="1" x14ac:dyDescent="0.2">
      <c r="A36" s="172"/>
      <c r="B36" s="172"/>
      <c r="C36" s="172"/>
      <c r="D36" s="172"/>
      <c r="E36" s="172"/>
      <c r="F36" s="172"/>
      <c r="G36" s="172"/>
      <c r="H36" s="172"/>
      <c r="I36" s="12"/>
    </row>
    <row r="37" spans="1:13" x14ac:dyDescent="0.2">
      <c r="A37" s="172"/>
      <c r="B37" s="172"/>
      <c r="C37" s="172"/>
      <c r="D37" s="172"/>
      <c r="E37" s="172"/>
      <c r="F37" s="172"/>
      <c r="G37" s="172"/>
      <c r="H37" s="172"/>
    </row>
    <row r="38" spans="1:13" x14ac:dyDescent="0.2">
      <c r="A38" s="172"/>
      <c r="B38" s="172"/>
      <c r="C38" s="172"/>
      <c r="D38" s="172"/>
      <c r="E38" s="172"/>
      <c r="F38" s="172"/>
      <c r="G38" s="172"/>
      <c r="H38" s="172"/>
    </row>
    <row r="39" spans="1:13" x14ac:dyDescent="0.2">
      <c r="A39" s="172"/>
      <c r="B39" s="172"/>
      <c r="C39" s="172"/>
      <c r="D39" s="172"/>
      <c r="E39" s="172"/>
      <c r="F39" s="172"/>
      <c r="G39" s="172"/>
      <c r="H39" s="172"/>
    </row>
    <row r="40" spans="1:13" ht="11.25" customHeight="1" x14ac:dyDescent="0.2">
      <c r="A40" s="172"/>
      <c r="B40" s="172"/>
      <c r="C40" s="172"/>
      <c r="D40" s="172"/>
      <c r="E40" s="172"/>
      <c r="F40" s="172"/>
      <c r="G40" s="172"/>
      <c r="H40" s="172"/>
    </row>
    <row r="41" spans="1:13" ht="14.1" customHeight="1" x14ac:dyDescent="0.2">
      <c r="A41" s="172"/>
      <c r="B41" s="172"/>
      <c r="C41" s="172"/>
      <c r="D41" s="172"/>
      <c r="E41" s="172"/>
      <c r="F41" s="172"/>
      <c r="G41" s="172"/>
      <c r="H41" s="172"/>
    </row>
    <row r="44" spans="1:13" ht="15" x14ac:dyDescent="0.2">
      <c r="C44" s="3"/>
      <c r="D44" s="3"/>
      <c r="E44" s="3"/>
      <c r="F44" s="3"/>
      <c r="G44" s="3"/>
      <c r="H44" s="3"/>
    </row>
    <row r="45" spans="1:13" ht="15.75" x14ac:dyDescent="0.25">
      <c r="C45" s="11"/>
      <c r="D45" s="4"/>
      <c r="E45" s="10"/>
      <c r="F45" s="9"/>
      <c r="G45" s="9"/>
      <c r="H45" s="9"/>
    </row>
    <row r="46" spans="1:13" ht="24" customHeight="1" x14ac:dyDescent="0.2">
      <c r="C46" s="3"/>
      <c r="D46" s="4"/>
      <c r="E46" s="7"/>
      <c r="F46" s="8"/>
      <c r="G46" s="7"/>
      <c r="H46" s="6"/>
    </row>
    <row r="47" spans="1:13" ht="15" x14ac:dyDescent="0.2">
      <c r="C47" s="3"/>
      <c r="D47" s="4"/>
      <c r="E47" s="7"/>
      <c r="F47" s="8"/>
      <c r="G47" s="7"/>
      <c r="H47" s="6"/>
    </row>
    <row r="48" spans="1:13" ht="15" x14ac:dyDescent="0.2">
      <c r="C48" s="3"/>
      <c r="D48" s="4"/>
      <c r="E48" s="7"/>
      <c r="F48" s="8"/>
      <c r="G48" s="7"/>
      <c r="H48" s="6"/>
    </row>
    <row r="49" spans="3:8" ht="15" x14ac:dyDescent="0.2">
      <c r="C49" s="3"/>
      <c r="D49" s="4"/>
      <c r="E49" s="7"/>
      <c r="F49" s="8"/>
      <c r="G49" s="7"/>
      <c r="H49" s="6"/>
    </row>
    <row r="50" spans="3:8" ht="15" x14ac:dyDescent="0.2">
      <c r="C50" s="3"/>
      <c r="D50" s="4"/>
      <c r="E50" s="7"/>
      <c r="F50" s="8"/>
      <c r="G50" s="7"/>
      <c r="H50" s="6"/>
    </row>
    <row r="51" spans="3:8" ht="15" x14ac:dyDescent="0.2">
      <c r="C51" s="3"/>
      <c r="D51" s="4"/>
      <c r="E51" s="7"/>
      <c r="F51" s="8"/>
      <c r="G51" s="7"/>
      <c r="H51" s="6"/>
    </row>
    <row r="52" spans="3:8" ht="15" x14ac:dyDescent="0.2">
      <c r="C52" s="3"/>
      <c r="D52" s="4"/>
      <c r="E52" s="7"/>
      <c r="F52" s="8"/>
      <c r="G52" s="7"/>
      <c r="H52" s="6"/>
    </row>
    <row r="53" spans="3:8" ht="15" x14ac:dyDescent="0.2">
      <c r="C53" s="3"/>
      <c r="D53" s="4"/>
      <c r="E53" s="7"/>
      <c r="F53" s="8"/>
      <c r="G53" s="7"/>
      <c r="H53" s="6"/>
    </row>
    <row r="54" spans="3:8" ht="15" x14ac:dyDescent="0.2">
      <c r="C54" s="3"/>
      <c r="D54" s="4"/>
      <c r="E54" s="7"/>
      <c r="F54" s="8"/>
      <c r="G54" s="7"/>
      <c r="H54" s="6"/>
    </row>
    <row r="55" spans="3:8" ht="15" x14ac:dyDescent="0.2">
      <c r="C55" s="3"/>
      <c r="D55" s="4"/>
      <c r="E55" s="7"/>
      <c r="F55" s="8"/>
      <c r="G55" s="7"/>
      <c r="H55" s="6"/>
    </row>
    <row r="56" spans="3:8" ht="15" x14ac:dyDescent="0.2">
      <c r="C56" s="3"/>
      <c r="D56" s="4"/>
      <c r="E56" s="7"/>
      <c r="F56" s="8"/>
      <c r="G56" s="7"/>
      <c r="H56" s="6"/>
    </row>
    <row r="57" spans="3:8" ht="15" x14ac:dyDescent="0.2">
      <c r="C57" s="3"/>
      <c r="D57" s="4"/>
      <c r="E57" s="7"/>
      <c r="F57" s="8"/>
      <c r="G57" s="7"/>
      <c r="H57" s="6"/>
    </row>
    <row r="58" spans="3:8" ht="15" x14ac:dyDescent="0.2">
      <c r="C58" s="3"/>
      <c r="D58" s="4"/>
      <c r="E58" s="4"/>
      <c r="F58" s="3"/>
      <c r="G58" s="4"/>
      <c r="H58" s="6"/>
    </row>
    <row r="59" spans="3:8" ht="15" x14ac:dyDescent="0.2">
      <c r="C59" s="3"/>
      <c r="D59" s="4"/>
      <c r="E59" s="4"/>
      <c r="F59" s="3"/>
      <c r="G59" s="4"/>
      <c r="H59" s="6"/>
    </row>
    <row r="60" spans="3:8" ht="15" x14ac:dyDescent="0.2">
      <c r="C60" s="3"/>
      <c r="D60" s="3"/>
      <c r="E60" s="4"/>
      <c r="F60" s="3"/>
      <c r="G60" s="4"/>
      <c r="H60" s="6"/>
    </row>
    <row r="61" spans="3:8" ht="15" x14ac:dyDescent="0.2">
      <c r="C61" s="3"/>
      <c r="D61" s="3"/>
      <c r="E61" s="4"/>
      <c r="F61" s="3"/>
      <c r="G61" s="4"/>
      <c r="H61" s="6"/>
    </row>
    <row r="62" spans="3:8" ht="15" x14ac:dyDescent="0.2">
      <c r="C62" s="3"/>
      <c r="D62" s="3"/>
      <c r="E62" s="4"/>
      <c r="F62" s="3"/>
      <c r="G62" s="4"/>
      <c r="H62" s="6"/>
    </row>
    <row r="63" spans="3:8" ht="15" x14ac:dyDescent="0.2">
      <c r="C63" s="3"/>
      <c r="D63" s="3"/>
      <c r="E63" s="4"/>
      <c r="F63" s="3"/>
      <c r="G63" s="4"/>
      <c r="H63" s="6"/>
    </row>
    <row r="64" spans="3:8" ht="15" x14ac:dyDescent="0.2">
      <c r="C64" s="3"/>
      <c r="D64" s="3"/>
      <c r="E64" s="4"/>
      <c r="F64" s="3"/>
      <c r="G64" s="4"/>
      <c r="H64" s="6"/>
    </row>
    <row r="65" spans="3:8" ht="15" x14ac:dyDescent="0.2">
      <c r="C65" s="3"/>
      <c r="D65" s="3"/>
      <c r="E65" s="4"/>
      <c r="F65" s="3"/>
      <c r="G65" s="4"/>
      <c r="H65" s="6"/>
    </row>
    <row r="66" spans="3:8" ht="15" x14ac:dyDescent="0.2">
      <c r="C66" s="3"/>
      <c r="D66" s="3"/>
      <c r="E66" s="4"/>
      <c r="F66" s="3"/>
      <c r="G66" s="4"/>
      <c r="H66" s="6"/>
    </row>
    <row r="67" spans="3:8" ht="15" x14ac:dyDescent="0.2">
      <c r="C67" s="3"/>
      <c r="D67" s="3"/>
      <c r="E67" s="4"/>
      <c r="F67" s="3"/>
      <c r="G67" s="4"/>
      <c r="H67" s="6"/>
    </row>
    <row r="68" spans="3:8" ht="15" x14ac:dyDescent="0.2">
      <c r="C68" s="3"/>
      <c r="D68" s="3"/>
      <c r="E68" s="4"/>
      <c r="F68" s="3"/>
      <c r="G68" s="4"/>
      <c r="H68" s="6"/>
    </row>
    <row r="69" spans="3:8" ht="15" x14ac:dyDescent="0.2">
      <c r="C69" s="3"/>
      <c r="D69" s="3"/>
      <c r="E69" s="4"/>
      <c r="F69" s="3"/>
      <c r="G69" s="4"/>
      <c r="H69" s="6"/>
    </row>
    <row r="70" spans="3:8" ht="15" x14ac:dyDescent="0.2">
      <c r="C70" s="3"/>
      <c r="D70" s="3"/>
      <c r="E70" s="4"/>
      <c r="F70" s="3"/>
      <c r="G70" s="4"/>
      <c r="H70" s="6"/>
    </row>
    <row r="71" spans="3:8" ht="15" x14ac:dyDescent="0.2">
      <c r="C71" s="3"/>
      <c r="D71" s="3"/>
      <c r="E71" s="4"/>
      <c r="F71" s="3"/>
      <c r="G71" s="4"/>
      <c r="H71" s="6"/>
    </row>
    <row r="72" spans="3:8" ht="15" x14ac:dyDescent="0.2">
      <c r="C72" s="3"/>
      <c r="D72" s="3"/>
      <c r="E72" s="4"/>
      <c r="F72" s="3"/>
      <c r="G72" s="4"/>
      <c r="H72" s="6"/>
    </row>
    <row r="73" spans="3:8" ht="15" x14ac:dyDescent="0.2">
      <c r="C73" s="3"/>
      <c r="D73" s="3"/>
      <c r="E73" s="4"/>
      <c r="F73" s="3"/>
      <c r="G73" s="4"/>
      <c r="H73" s="6"/>
    </row>
    <row r="74" spans="3:8" ht="15" x14ac:dyDescent="0.2">
      <c r="C74" s="3"/>
      <c r="D74" s="3"/>
      <c r="E74" s="4"/>
      <c r="F74" s="3"/>
      <c r="G74" s="4"/>
      <c r="H74" s="6"/>
    </row>
    <row r="75" spans="3:8" ht="15" x14ac:dyDescent="0.2">
      <c r="C75" s="3"/>
      <c r="D75" s="3"/>
      <c r="E75" s="4"/>
      <c r="F75" s="3"/>
      <c r="G75" s="4"/>
      <c r="H75" s="3"/>
    </row>
    <row r="76" spans="3:8" ht="15" x14ac:dyDescent="0.2">
      <c r="C76" s="3"/>
      <c r="D76" s="3"/>
      <c r="E76" s="4"/>
      <c r="F76" s="3"/>
      <c r="G76" s="3"/>
      <c r="H76" s="5"/>
    </row>
    <row r="77" spans="3:8" ht="15" x14ac:dyDescent="0.2">
      <c r="C77" s="3"/>
      <c r="D77" s="3"/>
      <c r="E77" s="4"/>
      <c r="F77" s="3"/>
      <c r="G77" s="3"/>
      <c r="H77" s="3"/>
    </row>
    <row r="78" spans="3:8" x14ac:dyDescent="0.2">
      <c r="E78" s="2"/>
    </row>
    <row r="79" spans="3:8" x14ac:dyDescent="0.2">
      <c r="E79" s="2"/>
    </row>
    <row r="80" spans="3:8" x14ac:dyDescent="0.2">
      <c r="E80" s="2"/>
    </row>
    <row r="81" spans="5:5" x14ac:dyDescent="0.2">
      <c r="E81" s="2"/>
    </row>
    <row r="82" spans="5:5" x14ac:dyDescent="0.2">
      <c r="E82" s="2"/>
    </row>
    <row r="83" spans="5:5" x14ac:dyDescent="0.2">
      <c r="E83" s="2"/>
    </row>
    <row r="84" spans="5:5" x14ac:dyDescent="0.2">
      <c r="E84" s="2"/>
    </row>
    <row r="85" spans="5:5" x14ac:dyDescent="0.2">
      <c r="E85" s="2"/>
    </row>
    <row r="86" spans="5:5" x14ac:dyDescent="0.2">
      <c r="E86" s="2"/>
    </row>
    <row r="87" spans="5:5" x14ac:dyDescent="0.2">
      <c r="E87" s="2"/>
    </row>
    <row r="88" spans="5:5" x14ac:dyDescent="0.2">
      <c r="E88" s="2"/>
    </row>
    <row r="89" spans="5:5" x14ac:dyDescent="0.2">
      <c r="E89" s="2"/>
    </row>
    <row r="90" spans="5:5" x14ac:dyDescent="0.2">
      <c r="E90" s="2"/>
    </row>
    <row r="91" spans="5:5" x14ac:dyDescent="0.2">
      <c r="E91" s="2"/>
    </row>
    <row r="92" spans="5:5" x14ac:dyDescent="0.2">
      <c r="E92" s="2"/>
    </row>
  </sheetData>
  <mergeCells count="21">
    <mergeCell ref="C20:G20"/>
    <mergeCell ref="C26:G26"/>
    <mergeCell ref="A34:G34"/>
    <mergeCell ref="A35:H41"/>
    <mergeCell ref="A7:D7"/>
    <mergeCell ref="E7:H7"/>
    <mergeCell ref="A9:D9"/>
    <mergeCell ref="A11:D11"/>
    <mergeCell ref="E11:F11"/>
    <mergeCell ref="A12:H12"/>
    <mergeCell ref="A10:D10"/>
    <mergeCell ref="F8:F9"/>
    <mergeCell ref="E8:E9"/>
    <mergeCell ref="A8:D8"/>
    <mergeCell ref="A6:E6"/>
    <mergeCell ref="F6:H6"/>
    <mergeCell ref="A1:B1"/>
    <mergeCell ref="C1:H1"/>
    <mergeCell ref="A2:H2"/>
    <mergeCell ref="A3:H3"/>
    <mergeCell ref="A5:H5"/>
  </mergeCells>
  <printOptions horizontalCentered="1"/>
  <pageMargins left="0.59055118110236227" right="0.39370078740157483" top="0.39370078740157483" bottom="0.39370078740157483" header="0" footer="0"/>
  <pageSetup paperSize="9" scale="65" orientation="landscape" horizontalDpi="360" verticalDpi="36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5DC2-83F9-457D-8404-6DDDC7F77171}">
  <sheetPr>
    <pageSetUpPr fitToPage="1"/>
  </sheetPr>
  <dimension ref="A1:O58"/>
  <sheetViews>
    <sheetView view="pageBreakPreview" topLeftCell="H18" zoomScale="130" zoomScaleNormal="115" zoomScaleSheetLayoutView="130" workbookViewId="0">
      <selection activeCell="Q10" sqref="Q10"/>
    </sheetView>
  </sheetViews>
  <sheetFormatPr defaultRowHeight="15" x14ac:dyDescent="0.25"/>
  <cols>
    <col min="1" max="4" width="5.7109375" style="75" hidden="1" customWidth="1"/>
    <col min="5" max="5" width="11.28515625" style="75" hidden="1" customWidth="1"/>
    <col min="6" max="6" width="11.42578125" style="75" hidden="1" customWidth="1"/>
    <col min="7" max="7" width="11.85546875" style="75" hidden="1" customWidth="1"/>
    <col min="8" max="8" width="9.5703125" customWidth="1"/>
    <col min="9" max="9" width="10.7109375" customWidth="1"/>
    <col min="10" max="10" width="21.85546875" customWidth="1"/>
    <col min="11" max="11" width="30.28515625" customWidth="1"/>
    <col min="12" max="12" width="14.5703125" customWidth="1"/>
    <col min="13" max="13" width="8" customWidth="1"/>
    <col min="14" max="14" width="11.140625" customWidth="1"/>
    <col min="236" max="242" width="0" hidden="1" customWidth="1"/>
    <col min="243" max="243" width="10.7109375" customWidth="1"/>
    <col min="244" max="244" width="3.7109375" customWidth="1"/>
    <col min="245" max="250" width="10.7109375" customWidth="1"/>
    <col min="251" max="251" width="12.85546875" customWidth="1"/>
    <col min="252" max="254" width="10.7109375" customWidth="1"/>
    <col min="492" max="498" width="0" hidden="1" customWidth="1"/>
    <col min="499" max="499" width="10.7109375" customWidth="1"/>
    <col min="500" max="500" width="3.7109375" customWidth="1"/>
    <col min="501" max="506" width="10.7109375" customWidth="1"/>
    <col min="507" max="507" width="12.85546875" customWidth="1"/>
    <col min="508" max="510" width="10.7109375" customWidth="1"/>
    <col min="748" max="754" width="0" hidden="1" customWidth="1"/>
    <col min="755" max="755" width="10.7109375" customWidth="1"/>
    <col min="756" max="756" width="3.7109375" customWidth="1"/>
    <col min="757" max="762" width="10.7109375" customWidth="1"/>
    <col min="763" max="763" width="12.85546875" customWidth="1"/>
    <col min="764" max="766" width="10.7109375" customWidth="1"/>
    <col min="1004" max="1010" width="0" hidden="1" customWidth="1"/>
    <col min="1011" max="1011" width="10.7109375" customWidth="1"/>
    <col min="1012" max="1012" width="3.7109375" customWidth="1"/>
    <col min="1013" max="1018" width="10.7109375" customWidth="1"/>
    <col min="1019" max="1019" width="12.85546875" customWidth="1"/>
    <col min="1020" max="1022" width="10.7109375" customWidth="1"/>
    <col min="1260" max="1266" width="0" hidden="1" customWidth="1"/>
    <col min="1267" max="1267" width="10.7109375" customWidth="1"/>
    <col min="1268" max="1268" width="3.7109375" customWidth="1"/>
    <col min="1269" max="1274" width="10.7109375" customWidth="1"/>
    <col min="1275" max="1275" width="12.85546875" customWidth="1"/>
    <col min="1276" max="1278" width="10.7109375" customWidth="1"/>
    <col min="1516" max="1522" width="0" hidden="1" customWidth="1"/>
    <col min="1523" max="1523" width="10.7109375" customWidth="1"/>
    <col min="1524" max="1524" width="3.7109375" customWidth="1"/>
    <col min="1525" max="1530" width="10.7109375" customWidth="1"/>
    <col min="1531" max="1531" width="12.85546875" customWidth="1"/>
    <col min="1532" max="1534" width="10.7109375" customWidth="1"/>
    <col min="1772" max="1778" width="0" hidden="1" customWidth="1"/>
    <col min="1779" max="1779" width="10.7109375" customWidth="1"/>
    <col min="1780" max="1780" width="3.7109375" customWidth="1"/>
    <col min="1781" max="1786" width="10.7109375" customWidth="1"/>
    <col min="1787" max="1787" width="12.85546875" customWidth="1"/>
    <col min="1788" max="1790" width="10.7109375" customWidth="1"/>
    <col min="2028" max="2034" width="0" hidden="1" customWidth="1"/>
    <col min="2035" max="2035" width="10.7109375" customWidth="1"/>
    <col min="2036" max="2036" width="3.7109375" customWidth="1"/>
    <col min="2037" max="2042" width="10.7109375" customWidth="1"/>
    <col min="2043" max="2043" width="12.85546875" customWidth="1"/>
    <col min="2044" max="2046" width="10.7109375" customWidth="1"/>
    <col min="2284" max="2290" width="0" hidden="1" customWidth="1"/>
    <col min="2291" max="2291" width="10.7109375" customWidth="1"/>
    <col min="2292" max="2292" width="3.7109375" customWidth="1"/>
    <col min="2293" max="2298" width="10.7109375" customWidth="1"/>
    <col min="2299" max="2299" width="12.85546875" customWidth="1"/>
    <col min="2300" max="2302" width="10.7109375" customWidth="1"/>
    <col min="2540" max="2546" width="0" hidden="1" customWidth="1"/>
    <col min="2547" max="2547" width="10.7109375" customWidth="1"/>
    <col min="2548" max="2548" width="3.7109375" customWidth="1"/>
    <col min="2549" max="2554" width="10.7109375" customWidth="1"/>
    <col min="2555" max="2555" width="12.85546875" customWidth="1"/>
    <col min="2556" max="2558" width="10.7109375" customWidth="1"/>
    <col min="2796" max="2802" width="0" hidden="1" customWidth="1"/>
    <col min="2803" max="2803" width="10.7109375" customWidth="1"/>
    <col min="2804" max="2804" width="3.7109375" customWidth="1"/>
    <col min="2805" max="2810" width="10.7109375" customWidth="1"/>
    <col min="2811" max="2811" width="12.85546875" customWidth="1"/>
    <col min="2812" max="2814" width="10.7109375" customWidth="1"/>
    <col min="3052" max="3058" width="0" hidden="1" customWidth="1"/>
    <col min="3059" max="3059" width="10.7109375" customWidth="1"/>
    <col min="3060" max="3060" width="3.7109375" customWidth="1"/>
    <col min="3061" max="3066" width="10.7109375" customWidth="1"/>
    <col min="3067" max="3067" width="12.85546875" customWidth="1"/>
    <col min="3068" max="3070" width="10.7109375" customWidth="1"/>
    <col min="3308" max="3314" width="0" hidden="1" customWidth="1"/>
    <col min="3315" max="3315" width="10.7109375" customWidth="1"/>
    <col min="3316" max="3316" width="3.7109375" customWidth="1"/>
    <col min="3317" max="3322" width="10.7109375" customWidth="1"/>
    <col min="3323" max="3323" width="12.85546875" customWidth="1"/>
    <col min="3324" max="3326" width="10.7109375" customWidth="1"/>
    <col min="3564" max="3570" width="0" hidden="1" customWidth="1"/>
    <col min="3571" max="3571" width="10.7109375" customWidth="1"/>
    <col min="3572" max="3572" width="3.7109375" customWidth="1"/>
    <col min="3573" max="3578" width="10.7109375" customWidth="1"/>
    <col min="3579" max="3579" width="12.85546875" customWidth="1"/>
    <col min="3580" max="3582" width="10.7109375" customWidth="1"/>
    <col min="3820" max="3826" width="0" hidden="1" customWidth="1"/>
    <col min="3827" max="3827" width="10.7109375" customWidth="1"/>
    <col min="3828" max="3828" width="3.7109375" customWidth="1"/>
    <col min="3829" max="3834" width="10.7109375" customWidth="1"/>
    <col min="3835" max="3835" width="12.85546875" customWidth="1"/>
    <col min="3836" max="3838" width="10.7109375" customWidth="1"/>
    <col min="4076" max="4082" width="0" hidden="1" customWidth="1"/>
    <col min="4083" max="4083" width="10.7109375" customWidth="1"/>
    <col min="4084" max="4084" width="3.7109375" customWidth="1"/>
    <col min="4085" max="4090" width="10.7109375" customWidth="1"/>
    <col min="4091" max="4091" width="12.85546875" customWidth="1"/>
    <col min="4092" max="4094" width="10.7109375" customWidth="1"/>
    <col min="4332" max="4338" width="0" hidden="1" customWidth="1"/>
    <col min="4339" max="4339" width="10.7109375" customWidth="1"/>
    <col min="4340" max="4340" width="3.7109375" customWidth="1"/>
    <col min="4341" max="4346" width="10.7109375" customWidth="1"/>
    <col min="4347" max="4347" width="12.85546875" customWidth="1"/>
    <col min="4348" max="4350" width="10.7109375" customWidth="1"/>
    <col min="4588" max="4594" width="0" hidden="1" customWidth="1"/>
    <col min="4595" max="4595" width="10.7109375" customWidth="1"/>
    <col min="4596" max="4596" width="3.7109375" customWidth="1"/>
    <col min="4597" max="4602" width="10.7109375" customWidth="1"/>
    <col min="4603" max="4603" width="12.85546875" customWidth="1"/>
    <col min="4604" max="4606" width="10.7109375" customWidth="1"/>
    <col min="4844" max="4850" width="0" hidden="1" customWidth="1"/>
    <col min="4851" max="4851" width="10.7109375" customWidth="1"/>
    <col min="4852" max="4852" width="3.7109375" customWidth="1"/>
    <col min="4853" max="4858" width="10.7109375" customWidth="1"/>
    <col min="4859" max="4859" width="12.85546875" customWidth="1"/>
    <col min="4860" max="4862" width="10.7109375" customWidth="1"/>
    <col min="5100" max="5106" width="0" hidden="1" customWidth="1"/>
    <col min="5107" max="5107" width="10.7109375" customWidth="1"/>
    <col min="5108" max="5108" width="3.7109375" customWidth="1"/>
    <col min="5109" max="5114" width="10.7109375" customWidth="1"/>
    <col min="5115" max="5115" width="12.85546875" customWidth="1"/>
    <col min="5116" max="5118" width="10.7109375" customWidth="1"/>
    <col min="5356" max="5362" width="0" hidden="1" customWidth="1"/>
    <col min="5363" max="5363" width="10.7109375" customWidth="1"/>
    <col min="5364" max="5364" width="3.7109375" customWidth="1"/>
    <col min="5365" max="5370" width="10.7109375" customWidth="1"/>
    <col min="5371" max="5371" width="12.85546875" customWidth="1"/>
    <col min="5372" max="5374" width="10.7109375" customWidth="1"/>
    <col min="5612" max="5618" width="0" hidden="1" customWidth="1"/>
    <col min="5619" max="5619" width="10.7109375" customWidth="1"/>
    <col min="5620" max="5620" width="3.7109375" customWidth="1"/>
    <col min="5621" max="5626" width="10.7109375" customWidth="1"/>
    <col min="5627" max="5627" width="12.85546875" customWidth="1"/>
    <col min="5628" max="5630" width="10.7109375" customWidth="1"/>
    <col min="5868" max="5874" width="0" hidden="1" customWidth="1"/>
    <col min="5875" max="5875" width="10.7109375" customWidth="1"/>
    <col min="5876" max="5876" width="3.7109375" customWidth="1"/>
    <col min="5877" max="5882" width="10.7109375" customWidth="1"/>
    <col min="5883" max="5883" width="12.85546875" customWidth="1"/>
    <col min="5884" max="5886" width="10.7109375" customWidth="1"/>
    <col min="6124" max="6130" width="0" hidden="1" customWidth="1"/>
    <col min="6131" max="6131" width="10.7109375" customWidth="1"/>
    <col min="6132" max="6132" width="3.7109375" customWidth="1"/>
    <col min="6133" max="6138" width="10.7109375" customWidth="1"/>
    <col min="6139" max="6139" width="12.85546875" customWidth="1"/>
    <col min="6140" max="6142" width="10.7109375" customWidth="1"/>
    <col min="6380" max="6386" width="0" hidden="1" customWidth="1"/>
    <col min="6387" max="6387" width="10.7109375" customWidth="1"/>
    <col min="6388" max="6388" width="3.7109375" customWidth="1"/>
    <col min="6389" max="6394" width="10.7109375" customWidth="1"/>
    <col min="6395" max="6395" width="12.85546875" customWidth="1"/>
    <col min="6396" max="6398" width="10.7109375" customWidth="1"/>
    <col min="6636" max="6642" width="0" hidden="1" customWidth="1"/>
    <col min="6643" max="6643" width="10.7109375" customWidth="1"/>
    <col min="6644" max="6644" width="3.7109375" customWidth="1"/>
    <col min="6645" max="6650" width="10.7109375" customWidth="1"/>
    <col min="6651" max="6651" width="12.85546875" customWidth="1"/>
    <col min="6652" max="6654" width="10.7109375" customWidth="1"/>
    <col min="6892" max="6898" width="0" hidden="1" customWidth="1"/>
    <col min="6899" max="6899" width="10.7109375" customWidth="1"/>
    <col min="6900" max="6900" width="3.7109375" customWidth="1"/>
    <col min="6901" max="6906" width="10.7109375" customWidth="1"/>
    <col min="6907" max="6907" width="12.85546875" customWidth="1"/>
    <col min="6908" max="6910" width="10.7109375" customWidth="1"/>
    <col min="7148" max="7154" width="0" hidden="1" customWidth="1"/>
    <col min="7155" max="7155" width="10.7109375" customWidth="1"/>
    <col min="7156" max="7156" width="3.7109375" customWidth="1"/>
    <col min="7157" max="7162" width="10.7109375" customWidth="1"/>
    <col min="7163" max="7163" width="12.85546875" customWidth="1"/>
    <col min="7164" max="7166" width="10.7109375" customWidth="1"/>
    <col min="7404" max="7410" width="0" hidden="1" customWidth="1"/>
    <col min="7411" max="7411" width="10.7109375" customWidth="1"/>
    <col min="7412" max="7412" width="3.7109375" customWidth="1"/>
    <col min="7413" max="7418" width="10.7109375" customWidth="1"/>
    <col min="7419" max="7419" width="12.85546875" customWidth="1"/>
    <col min="7420" max="7422" width="10.7109375" customWidth="1"/>
    <col min="7660" max="7666" width="0" hidden="1" customWidth="1"/>
    <col min="7667" max="7667" width="10.7109375" customWidth="1"/>
    <col min="7668" max="7668" width="3.7109375" customWidth="1"/>
    <col min="7669" max="7674" width="10.7109375" customWidth="1"/>
    <col min="7675" max="7675" width="12.85546875" customWidth="1"/>
    <col min="7676" max="7678" width="10.7109375" customWidth="1"/>
    <col min="7916" max="7922" width="0" hidden="1" customWidth="1"/>
    <col min="7923" max="7923" width="10.7109375" customWidth="1"/>
    <col min="7924" max="7924" width="3.7109375" customWidth="1"/>
    <col min="7925" max="7930" width="10.7109375" customWidth="1"/>
    <col min="7931" max="7931" width="12.85546875" customWidth="1"/>
    <col min="7932" max="7934" width="10.7109375" customWidth="1"/>
    <col min="8172" max="8178" width="0" hidden="1" customWidth="1"/>
    <col min="8179" max="8179" width="10.7109375" customWidth="1"/>
    <col min="8180" max="8180" width="3.7109375" customWidth="1"/>
    <col min="8181" max="8186" width="10.7109375" customWidth="1"/>
    <col min="8187" max="8187" width="12.85546875" customWidth="1"/>
    <col min="8188" max="8190" width="10.7109375" customWidth="1"/>
    <col min="8428" max="8434" width="0" hidden="1" customWidth="1"/>
    <col min="8435" max="8435" width="10.7109375" customWidth="1"/>
    <col min="8436" max="8436" width="3.7109375" customWidth="1"/>
    <col min="8437" max="8442" width="10.7109375" customWidth="1"/>
    <col min="8443" max="8443" width="12.85546875" customWidth="1"/>
    <col min="8444" max="8446" width="10.7109375" customWidth="1"/>
    <col min="8684" max="8690" width="0" hidden="1" customWidth="1"/>
    <col min="8691" max="8691" width="10.7109375" customWidth="1"/>
    <col min="8692" max="8692" width="3.7109375" customWidth="1"/>
    <col min="8693" max="8698" width="10.7109375" customWidth="1"/>
    <col min="8699" max="8699" width="12.85546875" customWidth="1"/>
    <col min="8700" max="8702" width="10.7109375" customWidth="1"/>
    <col min="8940" max="8946" width="0" hidden="1" customWidth="1"/>
    <col min="8947" max="8947" width="10.7109375" customWidth="1"/>
    <col min="8948" max="8948" width="3.7109375" customWidth="1"/>
    <col min="8949" max="8954" width="10.7109375" customWidth="1"/>
    <col min="8955" max="8955" width="12.85546875" customWidth="1"/>
    <col min="8956" max="8958" width="10.7109375" customWidth="1"/>
    <col min="9196" max="9202" width="0" hidden="1" customWidth="1"/>
    <col min="9203" max="9203" width="10.7109375" customWidth="1"/>
    <col min="9204" max="9204" width="3.7109375" customWidth="1"/>
    <col min="9205" max="9210" width="10.7109375" customWidth="1"/>
    <col min="9211" max="9211" width="12.85546875" customWidth="1"/>
    <col min="9212" max="9214" width="10.7109375" customWidth="1"/>
    <col min="9452" max="9458" width="0" hidden="1" customWidth="1"/>
    <col min="9459" max="9459" width="10.7109375" customWidth="1"/>
    <col min="9460" max="9460" width="3.7109375" customWidth="1"/>
    <col min="9461" max="9466" width="10.7109375" customWidth="1"/>
    <col min="9467" max="9467" width="12.85546875" customWidth="1"/>
    <col min="9468" max="9470" width="10.7109375" customWidth="1"/>
    <col min="9708" max="9714" width="0" hidden="1" customWidth="1"/>
    <col min="9715" max="9715" width="10.7109375" customWidth="1"/>
    <col min="9716" max="9716" width="3.7109375" customWidth="1"/>
    <col min="9717" max="9722" width="10.7109375" customWidth="1"/>
    <col min="9723" max="9723" width="12.85546875" customWidth="1"/>
    <col min="9724" max="9726" width="10.7109375" customWidth="1"/>
    <col min="9964" max="9970" width="0" hidden="1" customWidth="1"/>
    <col min="9971" max="9971" width="10.7109375" customWidth="1"/>
    <col min="9972" max="9972" width="3.7109375" customWidth="1"/>
    <col min="9973" max="9978" width="10.7109375" customWidth="1"/>
    <col min="9979" max="9979" width="12.85546875" customWidth="1"/>
    <col min="9980" max="9982" width="10.7109375" customWidth="1"/>
    <col min="10220" max="10226" width="0" hidden="1" customWidth="1"/>
    <col min="10227" max="10227" width="10.7109375" customWidth="1"/>
    <col min="10228" max="10228" width="3.7109375" customWidth="1"/>
    <col min="10229" max="10234" width="10.7109375" customWidth="1"/>
    <col min="10235" max="10235" width="12.85546875" customWidth="1"/>
    <col min="10236" max="10238" width="10.7109375" customWidth="1"/>
    <col min="10476" max="10482" width="0" hidden="1" customWidth="1"/>
    <col min="10483" max="10483" width="10.7109375" customWidth="1"/>
    <col min="10484" max="10484" width="3.7109375" customWidth="1"/>
    <col min="10485" max="10490" width="10.7109375" customWidth="1"/>
    <col min="10491" max="10491" width="12.85546875" customWidth="1"/>
    <col min="10492" max="10494" width="10.7109375" customWidth="1"/>
    <col min="10732" max="10738" width="0" hidden="1" customWidth="1"/>
    <col min="10739" max="10739" width="10.7109375" customWidth="1"/>
    <col min="10740" max="10740" width="3.7109375" customWidth="1"/>
    <col min="10741" max="10746" width="10.7109375" customWidth="1"/>
    <col min="10747" max="10747" width="12.85546875" customWidth="1"/>
    <col min="10748" max="10750" width="10.7109375" customWidth="1"/>
    <col min="10988" max="10994" width="0" hidden="1" customWidth="1"/>
    <col min="10995" max="10995" width="10.7109375" customWidth="1"/>
    <col min="10996" max="10996" width="3.7109375" customWidth="1"/>
    <col min="10997" max="11002" width="10.7109375" customWidth="1"/>
    <col min="11003" max="11003" width="12.85546875" customWidth="1"/>
    <col min="11004" max="11006" width="10.7109375" customWidth="1"/>
    <col min="11244" max="11250" width="0" hidden="1" customWidth="1"/>
    <col min="11251" max="11251" width="10.7109375" customWidth="1"/>
    <col min="11252" max="11252" width="3.7109375" customWidth="1"/>
    <col min="11253" max="11258" width="10.7109375" customWidth="1"/>
    <col min="11259" max="11259" width="12.85546875" customWidth="1"/>
    <col min="11260" max="11262" width="10.7109375" customWidth="1"/>
    <col min="11500" max="11506" width="0" hidden="1" customWidth="1"/>
    <col min="11507" max="11507" width="10.7109375" customWidth="1"/>
    <col min="11508" max="11508" width="3.7109375" customWidth="1"/>
    <col min="11509" max="11514" width="10.7109375" customWidth="1"/>
    <col min="11515" max="11515" width="12.85546875" customWidth="1"/>
    <col min="11516" max="11518" width="10.7109375" customWidth="1"/>
    <col min="11756" max="11762" width="0" hidden="1" customWidth="1"/>
    <col min="11763" max="11763" width="10.7109375" customWidth="1"/>
    <col min="11764" max="11764" width="3.7109375" customWidth="1"/>
    <col min="11765" max="11770" width="10.7109375" customWidth="1"/>
    <col min="11771" max="11771" width="12.85546875" customWidth="1"/>
    <col min="11772" max="11774" width="10.7109375" customWidth="1"/>
    <col min="12012" max="12018" width="0" hidden="1" customWidth="1"/>
    <col min="12019" max="12019" width="10.7109375" customWidth="1"/>
    <col min="12020" max="12020" width="3.7109375" customWidth="1"/>
    <col min="12021" max="12026" width="10.7109375" customWidth="1"/>
    <col min="12027" max="12027" width="12.85546875" customWidth="1"/>
    <col min="12028" max="12030" width="10.7109375" customWidth="1"/>
    <col min="12268" max="12274" width="0" hidden="1" customWidth="1"/>
    <col min="12275" max="12275" width="10.7109375" customWidth="1"/>
    <col min="12276" max="12276" width="3.7109375" customWidth="1"/>
    <col min="12277" max="12282" width="10.7109375" customWidth="1"/>
    <col min="12283" max="12283" width="12.85546875" customWidth="1"/>
    <col min="12284" max="12286" width="10.7109375" customWidth="1"/>
    <col min="12524" max="12530" width="0" hidden="1" customWidth="1"/>
    <col min="12531" max="12531" width="10.7109375" customWidth="1"/>
    <col min="12532" max="12532" width="3.7109375" customWidth="1"/>
    <col min="12533" max="12538" width="10.7109375" customWidth="1"/>
    <col min="12539" max="12539" width="12.85546875" customWidth="1"/>
    <col min="12540" max="12542" width="10.7109375" customWidth="1"/>
    <col min="12780" max="12786" width="0" hidden="1" customWidth="1"/>
    <col min="12787" max="12787" width="10.7109375" customWidth="1"/>
    <col min="12788" max="12788" width="3.7109375" customWidth="1"/>
    <col min="12789" max="12794" width="10.7109375" customWidth="1"/>
    <col min="12795" max="12795" width="12.85546875" customWidth="1"/>
    <col min="12796" max="12798" width="10.7109375" customWidth="1"/>
    <col min="13036" max="13042" width="0" hidden="1" customWidth="1"/>
    <col min="13043" max="13043" width="10.7109375" customWidth="1"/>
    <col min="13044" max="13044" width="3.7109375" customWidth="1"/>
    <col min="13045" max="13050" width="10.7109375" customWidth="1"/>
    <col min="13051" max="13051" width="12.85546875" customWidth="1"/>
    <col min="13052" max="13054" width="10.7109375" customWidth="1"/>
    <col min="13292" max="13298" width="0" hidden="1" customWidth="1"/>
    <col min="13299" max="13299" width="10.7109375" customWidth="1"/>
    <col min="13300" max="13300" width="3.7109375" customWidth="1"/>
    <col min="13301" max="13306" width="10.7109375" customWidth="1"/>
    <col min="13307" max="13307" width="12.85546875" customWidth="1"/>
    <col min="13308" max="13310" width="10.7109375" customWidth="1"/>
    <col min="13548" max="13554" width="0" hidden="1" customWidth="1"/>
    <col min="13555" max="13555" width="10.7109375" customWidth="1"/>
    <col min="13556" max="13556" width="3.7109375" customWidth="1"/>
    <col min="13557" max="13562" width="10.7109375" customWidth="1"/>
    <col min="13563" max="13563" width="12.85546875" customWidth="1"/>
    <col min="13564" max="13566" width="10.7109375" customWidth="1"/>
    <col min="13804" max="13810" width="0" hidden="1" customWidth="1"/>
    <col min="13811" max="13811" width="10.7109375" customWidth="1"/>
    <col min="13812" max="13812" width="3.7109375" customWidth="1"/>
    <col min="13813" max="13818" width="10.7109375" customWidth="1"/>
    <col min="13819" max="13819" width="12.85546875" customWidth="1"/>
    <col min="13820" max="13822" width="10.7109375" customWidth="1"/>
    <col min="14060" max="14066" width="0" hidden="1" customWidth="1"/>
    <col min="14067" max="14067" width="10.7109375" customWidth="1"/>
    <col min="14068" max="14068" width="3.7109375" customWidth="1"/>
    <col min="14069" max="14074" width="10.7109375" customWidth="1"/>
    <col min="14075" max="14075" width="12.85546875" customWidth="1"/>
    <col min="14076" max="14078" width="10.7109375" customWidth="1"/>
    <col min="14316" max="14322" width="0" hidden="1" customWidth="1"/>
    <col min="14323" max="14323" width="10.7109375" customWidth="1"/>
    <col min="14324" max="14324" width="3.7109375" customWidth="1"/>
    <col min="14325" max="14330" width="10.7109375" customWidth="1"/>
    <col min="14331" max="14331" width="12.85546875" customWidth="1"/>
    <col min="14332" max="14334" width="10.7109375" customWidth="1"/>
    <col min="14572" max="14578" width="0" hidden="1" customWidth="1"/>
    <col min="14579" max="14579" width="10.7109375" customWidth="1"/>
    <col min="14580" max="14580" width="3.7109375" customWidth="1"/>
    <col min="14581" max="14586" width="10.7109375" customWidth="1"/>
    <col min="14587" max="14587" width="12.85546875" customWidth="1"/>
    <col min="14588" max="14590" width="10.7109375" customWidth="1"/>
    <col min="14828" max="14834" width="0" hidden="1" customWidth="1"/>
    <col min="14835" max="14835" width="10.7109375" customWidth="1"/>
    <col min="14836" max="14836" width="3.7109375" customWidth="1"/>
    <col min="14837" max="14842" width="10.7109375" customWidth="1"/>
    <col min="14843" max="14843" width="12.85546875" customWidth="1"/>
    <col min="14844" max="14846" width="10.7109375" customWidth="1"/>
    <col min="15084" max="15090" width="0" hidden="1" customWidth="1"/>
    <col min="15091" max="15091" width="10.7109375" customWidth="1"/>
    <col min="15092" max="15092" width="3.7109375" customWidth="1"/>
    <col min="15093" max="15098" width="10.7109375" customWidth="1"/>
    <col min="15099" max="15099" width="12.85546875" customWidth="1"/>
    <col min="15100" max="15102" width="10.7109375" customWidth="1"/>
    <col min="15340" max="15346" width="0" hidden="1" customWidth="1"/>
    <col min="15347" max="15347" width="10.7109375" customWidth="1"/>
    <col min="15348" max="15348" width="3.7109375" customWidth="1"/>
    <col min="15349" max="15354" width="10.7109375" customWidth="1"/>
    <col min="15355" max="15355" width="12.85546875" customWidth="1"/>
    <col min="15356" max="15358" width="10.7109375" customWidth="1"/>
    <col min="15596" max="15602" width="0" hidden="1" customWidth="1"/>
    <col min="15603" max="15603" width="10.7109375" customWidth="1"/>
    <col min="15604" max="15604" width="3.7109375" customWidth="1"/>
    <col min="15605" max="15610" width="10.7109375" customWidth="1"/>
    <col min="15611" max="15611" width="12.85546875" customWidth="1"/>
    <col min="15612" max="15614" width="10.7109375" customWidth="1"/>
    <col min="15852" max="15858" width="0" hidden="1" customWidth="1"/>
    <col min="15859" max="15859" width="10.7109375" customWidth="1"/>
    <col min="15860" max="15860" width="3.7109375" customWidth="1"/>
    <col min="15861" max="15866" width="10.7109375" customWidth="1"/>
    <col min="15867" max="15867" width="12.85546875" customWidth="1"/>
    <col min="15868" max="15870" width="10.7109375" customWidth="1"/>
    <col min="16108" max="16114" width="0" hidden="1" customWidth="1"/>
    <col min="16115" max="16115" width="10.7109375" customWidth="1"/>
    <col min="16116" max="16116" width="3.7109375" customWidth="1"/>
    <col min="16117" max="16122" width="10.7109375" customWidth="1"/>
    <col min="16123" max="16123" width="12.85546875" customWidth="1"/>
    <col min="16124" max="16126" width="10.7109375" customWidth="1"/>
  </cols>
  <sheetData>
    <row r="1" spans="1:15" ht="59.25" customHeight="1" thickBot="1" x14ac:dyDescent="0.3">
      <c r="H1" s="209" t="s">
        <v>104</v>
      </c>
      <c r="I1" s="210"/>
      <c r="J1" s="210"/>
      <c r="K1" s="210"/>
      <c r="L1" s="210"/>
      <c r="M1" s="210"/>
      <c r="N1" s="211"/>
    </row>
    <row r="2" spans="1:15" ht="20.25" thickBot="1" x14ac:dyDescent="0.35">
      <c r="H2" s="212" t="s">
        <v>36</v>
      </c>
      <c r="I2" s="213"/>
      <c r="J2" s="213"/>
      <c r="K2" s="213"/>
      <c r="L2" s="213"/>
      <c r="M2" s="213"/>
      <c r="N2" s="214"/>
    </row>
    <row r="3" spans="1:15" x14ac:dyDescent="0.25">
      <c r="H3" s="163" t="s">
        <v>23</v>
      </c>
      <c r="I3" s="164"/>
      <c r="J3" s="164"/>
      <c r="K3" s="164"/>
      <c r="L3" s="164"/>
      <c r="M3" s="164"/>
      <c r="N3" s="165"/>
      <c r="O3" s="92"/>
    </row>
    <row r="4" spans="1:15" ht="15" customHeight="1" thickBot="1" x14ac:dyDescent="0.3">
      <c r="H4" s="203" t="s">
        <v>53</v>
      </c>
      <c r="I4" s="204"/>
      <c r="J4" s="204"/>
      <c r="K4" s="204"/>
      <c r="L4" s="204" t="s">
        <v>124</v>
      </c>
      <c r="M4" s="204"/>
      <c r="N4" s="215"/>
      <c r="O4" s="92"/>
    </row>
    <row r="5" spans="1:15" ht="15.75" thickBot="1" x14ac:dyDescent="0.3">
      <c r="H5" s="205" t="s">
        <v>123</v>
      </c>
      <c r="I5" s="206"/>
      <c r="J5" s="206"/>
      <c r="K5" s="206"/>
      <c r="L5" s="206"/>
      <c r="M5" s="206"/>
      <c r="N5" s="207"/>
    </row>
    <row r="6" spans="1:15" ht="4.5" customHeight="1" thickBot="1" x14ac:dyDescent="0.3">
      <c r="H6" s="79"/>
      <c r="I6" s="79"/>
      <c r="J6" s="79"/>
      <c r="K6" s="79"/>
      <c r="L6" s="79"/>
      <c r="M6" s="79"/>
      <c r="N6" s="79"/>
    </row>
    <row r="7" spans="1:15" x14ac:dyDescent="0.25">
      <c r="H7" s="230" t="s">
        <v>63</v>
      </c>
      <c r="I7" s="231"/>
      <c r="J7" s="231"/>
      <c r="K7" s="231"/>
      <c r="L7" s="94"/>
      <c r="M7" s="232">
        <v>0.5</v>
      </c>
      <c r="N7" s="233"/>
    </row>
    <row r="8" spans="1:15" x14ac:dyDescent="0.25">
      <c r="H8" s="234" t="s">
        <v>64</v>
      </c>
      <c r="I8" s="235"/>
      <c r="J8" s="235"/>
      <c r="K8" s="235"/>
      <c r="L8" s="80"/>
      <c r="M8" s="236">
        <v>0.03</v>
      </c>
      <c r="N8" s="237"/>
    </row>
    <row r="9" spans="1:15" x14ac:dyDescent="0.25">
      <c r="H9" s="238"/>
      <c r="I9" s="239"/>
      <c r="J9" s="239"/>
      <c r="K9" s="239"/>
      <c r="L9" s="81"/>
      <c r="M9" s="239"/>
      <c r="N9" s="240"/>
    </row>
    <row r="10" spans="1:15" x14ac:dyDescent="0.25">
      <c r="H10" s="95"/>
      <c r="I10" s="82"/>
      <c r="J10" s="82"/>
      <c r="K10" s="83" t="s">
        <v>66</v>
      </c>
      <c r="L10" s="82"/>
      <c r="M10" s="82"/>
      <c r="N10" s="96"/>
    </row>
    <row r="11" spans="1:15" x14ac:dyDescent="0.25">
      <c r="A11" s="75" t="s">
        <v>62</v>
      </c>
      <c r="B11" s="76" t="s">
        <v>57</v>
      </c>
      <c r="C11" s="75" t="str">
        <f t="shared" ref="C11:C51" si="0">CONCATENATE(A11,"-",B11)</f>
        <v>Construção de Praças Urbanas, Rodovias, Ferrovias e recapeamento e pavimentação de vias urbanas-SG</v>
      </c>
      <c r="E11" s="77">
        <v>3.2000000000000002E-3</v>
      </c>
      <c r="F11" s="77">
        <v>4.0000000000000001E-3</v>
      </c>
      <c r="G11" s="93">
        <v>7.4000000000000003E-3</v>
      </c>
      <c r="H11" s="241" t="s">
        <v>67</v>
      </c>
      <c r="I11" s="242"/>
      <c r="J11" s="242"/>
      <c r="K11" s="242"/>
      <c r="L11" s="242"/>
      <c r="M11" s="242"/>
      <c r="N11" s="243"/>
    </row>
    <row r="12" spans="1:15" ht="12.75" customHeight="1" x14ac:dyDescent="0.25">
      <c r="A12" s="75" t="s">
        <v>62</v>
      </c>
      <c r="B12" s="76" t="s">
        <v>58</v>
      </c>
      <c r="C12" s="75" t="str">
        <f t="shared" si="0"/>
        <v>Construção de Praças Urbanas, Rodovias, Ferrovias e recapeamento e pavimentação de vias urbanas-R</v>
      </c>
      <c r="E12" s="77">
        <v>5.0000000000000001E-3</v>
      </c>
      <c r="F12" s="77">
        <v>5.6000000000000008E-3</v>
      </c>
      <c r="G12" s="93">
        <v>9.7000000000000003E-3</v>
      </c>
      <c r="H12" s="244" t="s">
        <v>62</v>
      </c>
      <c r="I12" s="245"/>
      <c r="J12" s="245"/>
      <c r="K12" s="245"/>
      <c r="L12" s="245"/>
      <c r="M12" s="245"/>
      <c r="N12" s="246"/>
    </row>
    <row r="13" spans="1:15" ht="12.75" customHeight="1" x14ac:dyDescent="0.25">
      <c r="A13" s="75" t="s">
        <v>62</v>
      </c>
      <c r="B13" s="76" t="s">
        <v>59</v>
      </c>
      <c r="C13" s="75" t="str">
        <f t="shared" si="0"/>
        <v>Construção de Praças Urbanas, Rodovias, Ferrovias e recapeamento e pavimentação de vias urbanas-DF</v>
      </c>
      <c r="E13" s="77">
        <v>1.0200000000000001E-2</v>
      </c>
      <c r="F13" s="77">
        <v>1.11E-2</v>
      </c>
      <c r="G13" s="93">
        <v>1.21E-2</v>
      </c>
      <c r="H13" s="247"/>
      <c r="I13" s="248"/>
      <c r="J13" s="248"/>
      <c r="K13" s="248"/>
      <c r="L13" s="248"/>
      <c r="M13" s="248"/>
      <c r="N13" s="249"/>
    </row>
    <row r="14" spans="1:15" ht="22.5" x14ac:dyDescent="0.25">
      <c r="A14" s="75" t="s">
        <v>62</v>
      </c>
      <c r="B14" s="76" t="s">
        <v>60</v>
      </c>
      <c r="C14" s="75" t="str">
        <f t="shared" si="0"/>
        <v>Construção de Praças Urbanas, Rodovias, Ferrovias e recapeamento e pavimentação de vias urbanas-L</v>
      </c>
      <c r="E14" s="77">
        <v>6.6400000000000001E-2</v>
      </c>
      <c r="F14" s="77">
        <v>7.2999999999999995E-2</v>
      </c>
      <c r="G14" s="93">
        <v>8.6899999999999991E-2</v>
      </c>
      <c r="H14" s="97"/>
      <c r="I14" s="84"/>
      <c r="J14" s="202" t="s">
        <v>68</v>
      </c>
      <c r="K14" s="202"/>
      <c r="L14" s="84"/>
      <c r="M14" s="85" t="s">
        <v>69</v>
      </c>
      <c r="N14" s="98" t="s">
        <v>100</v>
      </c>
    </row>
    <row r="15" spans="1:15" ht="25.5" x14ac:dyDescent="0.25">
      <c r="A15" s="75" t="s">
        <v>62</v>
      </c>
      <c r="B15" s="78" t="s">
        <v>61</v>
      </c>
      <c r="C15" s="75" t="str">
        <f t="shared" si="0"/>
        <v>Construção de Praças Urbanas, Rodovias, Ferrovias e recapeamento e pavimentação de vias urbanas-BDI PAD</v>
      </c>
      <c r="E15" s="77">
        <v>0.19600000000000001</v>
      </c>
      <c r="F15" s="77">
        <v>0.2097</v>
      </c>
      <c r="G15" s="93">
        <v>0.24230000000000002</v>
      </c>
      <c r="H15" s="95"/>
      <c r="I15" s="82"/>
      <c r="J15" s="199" t="s">
        <v>92</v>
      </c>
      <c r="K15" s="199"/>
      <c r="L15" s="82"/>
      <c r="M15" s="90" t="s">
        <v>56</v>
      </c>
      <c r="N15" s="99">
        <v>5.2900000000000003E-2</v>
      </c>
    </row>
    <row r="16" spans="1:15" x14ac:dyDescent="0.25">
      <c r="A16" s="75" t="s">
        <v>65</v>
      </c>
      <c r="B16" s="76" t="s">
        <v>56</v>
      </c>
      <c r="C16" s="75" t="str">
        <f t="shared" si="0"/>
        <v>Construção de Redes de Abastecimento de Água, Coleta de Esgoto-AC</v>
      </c>
      <c r="E16" s="77">
        <v>3.4300000000000004E-2</v>
      </c>
      <c r="F16" s="77">
        <v>4.9299999999999997E-2</v>
      </c>
      <c r="G16" s="93">
        <v>6.7099999999999993E-2</v>
      </c>
      <c r="H16" s="95"/>
      <c r="I16" s="82"/>
      <c r="J16" s="199" t="s">
        <v>93</v>
      </c>
      <c r="K16" s="199"/>
      <c r="L16" s="82"/>
      <c r="M16" s="90" t="s">
        <v>57</v>
      </c>
      <c r="N16" s="99">
        <v>2.5000000000000001E-3</v>
      </c>
    </row>
    <row r="17" spans="1:14" x14ac:dyDescent="0.25">
      <c r="A17" s="75" t="str">
        <f>A16</f>
        <v>Construção de Redes de Abastecimento de Água, Coleta de Esgoto</v>
      </c>
      <c r="B17" s="76" t="s">
        <v>57</v>
      </c>
      <c r="C17" s="75" t="str">
        <f t="shared" si="0"/>
        <v>Construção de Redes de Abastecimento de Água, Coleta de Esgoto-SG</v>
      </c>
      <c r="E17" s="77">
        <v>2.8000000000000004E-3</v>
      </c>
      <c r="F17" s="77">
        <v>4.8999999999999998E-3</v>
      </c>
      <c r="G17" s="93">
        <v>7.4999999999999997E-3</v>
      </c>
      <c r="H17" s="95"/>
      <c r="I17" s="82"/>
      <c r="J17" s="199" t="s">
        <v>94</v>
      </c>
      <c r="K17" s="199"/>
      <c r="L17" s="82"/>
      <c r="M17" s="90" t="s">
        <v>58</v>
      </c>
      <c r="N17" s="99">
        <v>0.01</v>
      </c>
    </row>
    <row r="18" spans="1:14" x14ac:dyDescent="0.25">
      <c r="A18" s="75" t="str">
        <f>A17</f>
        <v>Construção de Redes de Abastecimento de Água, Coleta de Esgoto</v>
      </c>
      <c r="B18" s="76" t="s">
        <v>58</v>
      </c>
      <c r="C18" s="75" t="str">
        <f t="shared" si="0"/>
        <v>Construção de Redes de Abastecimento de Água, Coleta de Esgoto-R</v>
      </c>
      <c r="E18" s="77">
        <v>0.01</v>
      </c>
      <c r="F18" s="77">
        <v>1.3899999999999999E-2</v>
      </c>
      <c r="G18" s="93">
        <v>1.7399999999999999E-2</v>
      </c>
      <c r="H18" s="95"/>
      <c r="I18" s="82"/>
      <c r="J18" s="199" t="s">
        <v>95</v>
      </c>
      <c r="K18" s="199"/>
      <c r="L18" s="82"/>
      <c r="M18" s="90" t="s">
        <v>59</v>
      </c>
      <c r="N18" s="99">
        <v>1.01E-2</v>
      </c>
    </row>
    <row r="19" spans="1:14" x14ac:dyDescent="0.25">
      <c r="A19" s="75" t="str">
        <f>A18</f>
        <v>Construção de Redes de Abastecimento de Água, Coleta de Esgoto</v>
      </c>
      <c r="B19" s="76" t="s">
        <v>59</v>
      </c>
      <c r="C19" s="75" t="str">
        <f t="shared" si="0"/>
        <v>Construção de Redes de Abastecimento de Água, Coleta de Esgoto-DF</v>
      </c>
      <c r="E19" s="77">
        <v>9.3999999999999986E-3</v>
      </c>
      <c r="F19" s="77">
        <v>9.8999999999999991E-3</v>
      </c>
      <c r="G19" s="93">
        <v>1.1699999999999999E-2</v>
      </c>
      <c r="H19" s="95"/>
      <c r="I19" s="82"/>
      <c r="J19" s="199" t="s">
        <v>96</v>
      </c>
      <c r="K19" s="199"/>
      <c r="L19" s="82"/>
      <c r="M19" s="90" t="s">
        <v>60</v>
      </c>
      <c r="N19" s="99">
        <v>0.08</v>
      </c>
    </row>
    <row r="20" spans="1:14" x14ac:dyDescent="0.25">
      <c r="A20" s="75" t="str">
        <f>A19</f>
        <v>Construção de Redes de Abastecimento de Água, Coleta de Esgoto</v>
      </c>
      <c r="B20" s="76" t="s">
        <v>60</v>
      </c>
      <c r="C20" s="75" t="str">
        <f t="shared" si="0"/>
        <v>Construção de Redes de Abastecimento de Água, Coleta de Esgoto-L</v>
      </c>
      <c r="E20" s="77">
        <v>6.7400000000000002E-2</v>
      </c>
      <c r="F20" s="77">
        <v>8.0399999999999985E-2</v>
      </c>
      <c r="G20" s="93">
        <v>9.4E-2</v>
      </c>
      <c r="H20" s="95"/>
      <c r="I20" s="82"/>
      <c r="J20" s="199" t="s">
        <v>73</v>
      </c>
      <c r="K20" s="199"/>
      <c r="L20" s="82"/>
      <c r="M20" s="90" t="s">
        <v>74</v>
      </c>
      <c r="N20" s="99">
        <v>3.6499999999999998E-2</v>
      </c>
    </row>
    <row r="21" spans="1:14" ht="12.75" customHeight="1" x14ac:dyDescent="0.25">
      <c r="A21" s="75" t="str">
        <f>A20</f>
        <v>Construção de Redes de Abastecimento de Água, Coleta de Esgoto</v>
      </c>
      <c r="B21" s="78" t="s">
        <v>61</v>
      </c>
      <c r="C21" s="75" t="str">
        <f t="shared" si="0"/>
        <v>Construção de Redes de Abastecimento de Água, Coleta de Esgoto-BDI PAD</v>
      </c>
      <c r="E21" s="77">
        <v>0.20760000000000001</v>
      </c>
      <c r="F21" s="77">
        <v>0.24179999999999999</v>
      </c>
      <c r="G21" s="93">
        <v>0.26440000000000002</v>
      </c>
      <c r="H21" s="95"/>
      <c r="I21" s="82"/>
      <c r="J21" s="199" t="s">
        <v>75</v>
      </c>
      <c r="K21" s="199"/>
      <c r="L21" s="82"/>
      <c r="M21" s="90" t="s">
        <v>76</v>
      </c>
      <c r="N21" s="100">
        <v>1.4999999999999999E-2</v>
      </c>
    </row>
    <row r="22" spans="1:14" ht="12.75" customHeight="1" x14ac:dyDescent="0.25">
      <c r="A22" s="75" t="s">
        <v>70</v>
      </c>
      <c r="B22" s="76" t="s">
        <v>56</v>
      </c>
      <c r="C22" s="75" t="str">
        <f t="shared" si="0"/>
        <v>Construção e Manutenção de Estações e Redes de Distribuição de Energia Elétrica-AC</v>
      </c>
      <c r="E22" s="77">
        <v>5.2900000000000003E-2</v>
      </c>
      <c r="F22" s="77">
        <v>5.9200000000000003E-2</v>
      </c>
      <c r="G22" s="93">
        <v>7.9299999999999995E-2</v>
      </c>
      <c r="H22" s="200" t="s">
        <v>97</v>
      </c>
      <c r="I22" s="199"/>
      <c r="J22" s="199"/>
      <c r="K22" s="199"/>
      <c r="L22" s="199"/>
      <c r="M22" s="90" t="s">
        <v>77</v>
      </c>
      <c r="N22" s="100">
        <v>0</v>
      </c>
    </row>
    <row r="23" spans="1:14" ht="15" customHeight="1" x14ac:dyDescent="0.25">
      <c r="A23" s="75" t="str">
        <f>A22</f>
        <v>Construção e Manutenção de Estações e Redes de Distribuição de Energia Elétrica</v>
      </c>
      <c r="B23" s="76" t="s">
        <v>57</v>
      </c>
      <c r="C23" s="75" t="str">
        <f t="shared" si="0"/>
        <v>Construção e Manutenção de Estações e Redes de Distribuição de Energia Elétrica-SG</v>
      </c>
      <c r="E23" s="77">
        <v>2.5000000000000001E-3</v>
      </c>
      <c r="F23" s="77">
        <v>5.1000000000000004E-3</v>
      </c>
      <c r="G23" s="93">
        <v>5.6000000000000008E-3</v>
      </c>
      <c r="H23" s="101"/>
      <c r="I23" s="91"/>
      <c r="J23" s="199" t="s">
        <v>105</v>
      </c>
      <c r="K23" s="199"/>
      <c r="L23" s="199" t="s">
        <v>61</v>
      </c>
      <c r="M23" s="201"/>
      <c r="N23" s="102">
        <v>0.23380000000000001</v>
      </c>
    </row>
    <row r="24" spans="1:14" ht="27.75" customHeight="1" x14ac:dyDescent="0.25">
      <c r="A24" s="75" t="str">
        <f>A23</f>
        <v>Construção e Manutenção de Estações e Redes de Distribuição de Energia Elétrica</v>
      </c>
      <c r="B24" s="76" t="s">
        <v>58</v>
      </c>
      <c r="C24" s="75" t="str">
        <f t="shared" si="0"/>
        <v>Construção e Manutenção de Estações e Redes de Distribuição de Energia Elétrica-R</v>
      </c>
      <c r="E24" s="77">
        <v>0.01</v>
      </c>
      <c r="F24" s="77">
        <v>1.4800000000000001E-2</v>
      </c>
      <c r="G24" s="93">
        <v>1.9699999999999999E-2</v>
      </c>
      <c r="H24" s="190" t="s">
        <v>101</v>
      </c>
      <c r="I24" s="191"/>
      <c r="J24" s="191"/>
      <c r="K24" s="191"/>
      <c r="L24" s="191"/>
      <c r="M24" s="191"/>
      <c r="N24" s="192"/>
    </row>
    <row r="25" spans="1:14" x14ac:dyDescent="0.25">
      <c r="A25" s="75" t="str">
        <f>A24</f>
        <v>Construção e Manutenção de Estações e Redes de Distribuição de Energia Elétrica</v>
      </c>
      <c r="B25" s="76" t="s">
        <v>59</v>
      </c>
      <c r="C25" s="75" t="str">
        <f t="shared" si="0"/>
        <v>Construção e Manutenção de Estações e Redes de Distribuição de Energia Elétrica-DF</v>
      </c>
      <c r="E25" s="77">
        <v>1.01E-2</v>
      </c>
      <c r="F25" s="77">
        <v>1.0700000000000001E-2</v>
      </c>
      <c r="G25" s="93">
        <v>1.11E-2</v>
      </c>
      <c r="H25" s="193"/>
      <c r="I25" s="195"/>
      <c r="J25" s="197" t="s">
        <v>79</v>
      </c>
      <c r="K25" s="103" t="s">
        <v>102</v>
      </c>
      <c r="L25" s="216">
        <v>-1</v>
      </c>
      <c r="M25" s="195"/>
      <c r="N25" s="218"/>
    </row>
    <row r="26" spans="1:14" ht="15" customHeight="1" x14ac:dyDescent="0.25">
      <c r="A26" s="75" t="str">
        <f>A25</f>
        <v>Construção e Manutenção de Estações e Redes de Distribuição de Energia Elétrica</v>
      </c>
      <c r="B26" s="76" t="s">
        <v>60</v>
      </c>
      <c r="C26" s="75" t="str">
        <f t="shared" si="0"/>
        <v>Construção e Manutenção de Estações e Redes de Distribuição de Energia Elétrica-L</v>
      </c>
      <c r="E26" s="77">
        <v>0.08</v>
      </c>
      <c r="F26" s="77">
        <v>8.3100000000000007E-2</v>
      </c>
      <c r="G26" s="93">
        <v>9.5100000000000004E-2</v>
      </c>
      <c r="H26" s="194"/>
      <c r="I26" s="196"/>
      <c r="J26" s="198"/>
      <c r="K26" s="87" t="s">
        <v>80</v>
      </c>
      <c r="L26" s="217"/>
      <c r="M26" s="196"/>
      <c r="N26" s="219"/>
    </row>
    <row r="27" spans="1:14" ht="21.75" customHeight="1" x14ac:dyDescent="0.25">
      <c r="A27" s="75" t="str">
        <f>A26</f>
        <v>Construção e Manutenção de Estações e Redes de Distribuição de Energia Elétrica</v>
      </c>
      <c r="B27" s="78" t="s">
        <v>61</v>
      </c>
      <c r="C27" s="75" t="str">
        <f t="shared" si="0"/>
        <v>Construção e Manutenção de Estações e Redes de Distribuição de Energia Elétrica-BDI PAD</v>
      </c>
      <c r="E27" s="77">
        <v>0.24</v>
      </c>
      <c r="F27" s="77">
        <v>0.25840000000000002</v>
      </c>
      <c r="G27" s="93">
        <v>0.27860000000000001</v>
      </c>
      <c r="H27" s="220" t="s">
        <v>98</v>
      </c>
      <c r="I27" s="221"/>
      <c r="J27" s="221"/>
      <c r="K27" s="221"/>
      <c r="L27" s="221"/>
      <c r="M27" s="221"/>
      <c r="N27" s="222"/>
    </row>
    <row r="28" spans="1:14" ht="15" customHeight="1" x14ac:dyDescent="0.25">
      <c r="A28" s="75" t="s">
        <v>72</v>
      </c>
      <c r="B28" s="76" t="s">
        <v>56</v>
      </c>
      <c r="C28" s="75" t="str">
        <f t="shared" si="0"/>
        <v>Obras Portuárias, Marítimas e Fluviais-AC</v>
      </c>
      <c r="E28" s="77">
        <v>0.04</v>
      </c>
      <c r="F28" s="77">
        <v>5.5199999999999999E-2</v>
      </c>
      <c r="G28" s="93">
        <v>7.85E-2</v>
      </c>
      <c r="H28" s="223"/>
      <c r="I28" s="224"/>
      <c r="J28" s="224"/>
      <c r="K28" s="224"/>
      <c r="L28" s="224"/>
      <c r="M28" s="224"/>
      <c r="N28" s="225"/>
    </row>
    <row r="29" spans="1:14" ht="29.25" customHeight="1" x14ac:dyDescent="0.25">
      <c r="A29" s="75" t="str">
        <f>A28</f>
        <v>Obras Portuárias, Marítimas e Fluviais</v>
      </c>
      <c r="B29" s="76" t="s">
        <v>57</v>
      </c>
      <c r="C29" s="75" t="str">
        <f t="shared" si="0"/>
        <v>Obras Portuárias, Marítimas e Fluviais-SG</v>
      </c>
      <c r="E29" s="77">
        <v>8.1000000000000013E-3</v>
      </c>
      <c r="F29" s="77">
        <v>1.2199999999999999E-2</v>
      </c>
      <c r="G29" s="93">
        <v>1.9900000000000001E-2</v>
      </c>
      <c r="H29" s="220" t="s">
        <v>99</v>
      </c>
      <c r="I29" s="221"/>
      <c r="J29" s="221"/>
      <c r="K29" s="221"/>
      <c r="L29" s="221"/>
      <c r="M29" s="221"/>
      <c r="N29" s="222"/>
    </row>
    <row r="30" spans="1:14" ht="15" customHeight="1" x14ac:dyDescent="0.25">
      <c r="A30" s="75" t="str">
        <f>A29</f>
        <v>Obras Portuárias, Marítimas e Fluviais</v>
      </c>
      <c r="B30" s="76" t="s">
        <v>58</v>
      </c>
      <c r="C30" s="75" t="str">
        <f t="shared" si="0"/>
        <v>Obras Portuárias, Marítimas e Fluviais-R</v>
      </c>
      <c r="E30" s="77">
        <v>1.46E-2</v>
      </c>
      <c r="F30" s="77">
        <v>2.3199999999999998E-2</v>
      </c>
      <c r="G30" s="93">
        <v>3.1600000000000003E-2</v>
      </c>
      <c r="H30" s="250" t="s">
        <v>82</v>
      </c>
      <c r="I30" s="251"/>
      <c r="J30" s="251"/>
      <c r="K30" s="251"/>
      <c r="L30" s="251"/>
      <c r="M30" s="251"/>
      <c r="N30" s="252"/>
    </row>
    <row r="31" spans="1:14" ht="15" customHeight="1" x14ac:dyDescent="0.25">
      <c r="A31" s="75" t="str">
        <f>A30</f>
        <v>Obras Portuárias, Marítimas e Fluviais</v>
      </c>
      <c r="B31" s="76" t="s">
        <v>59</v>
      </c>
      <c r="C31" s="75" t="str">
        <f t="shared" si="0"/>
        <v>Obras Portuárias, Marítimas e Fluviais-DF</v>
      </c>
      <c r="E31" s="77">
        <v>9.3999999999999986E-3</v>
      </c>
      <c r="F31" s="77">
        <v>1.0200000000000001E-2</v>
      </c>
      <c r="G31" s="93">
        <v>1.3300000000000001E-2</v>
      </c>
      <c r="H31" s="253"/>
      <c r="I31" s="254"/>
      <c r="J31" s="254"/>
      <c r="K31" s="254"/>
      <c r="L31" s="254"/>
      <c r="M31" s="254"/>
      <c r="N31" s="255"/>
    </row>
    <row r="32" spans="1:14" ht="22.5" customHeight="1" x14ac:dyDescent="0.25">
      <c r="A32" s="75" t="str">
        <f>A31</f>
        <v>Obras Portuárias, Marítimas e Fluviais</v>
      </c>
      <c r="B32" s="76" t="s">
        <v>60</v>
      </c>
      <c r="C32" s="75" t="str">
        <f t="shared" si="0"/>
        <v>Obras Portuárias, Marítimas e Fluviais-L</v>
      </c>
      <c r="E32" s="77">
        <v>7.1399999999999991E-2</v>
      </c>
      <c r="F32" s="77">
        <v>8.4000000000000005E-2</v>
      </c>
      <c r="G32" s="93">
        <v>0.1043</v>
      </c>
      <c r="H32" s="256" t="s">
        <v>103</v>
      </c>
      <c r="I32" s="257"/>
      <c r="J32" s="257"/>
      <c r="K32" s="258" t="s">
        <v>115</v>
      </c>
      <c r="L32" s="259"/>
      <c r="M32" s="259"/>
      <c r="N32" s="260"/>
    </row>
    <row r="33" spans="1:14" ht="25.5" x14ac:dyDescent="0.25">
      <c r="A33" s="75" t="str">
        <f>A32</f>
        <v>Obras Portuárias, Marítimas e Fluviais</v>
      </c>
      <c r="B33" s="78" t="s">
        <v>61</v>
      </c>
      <c r="C33" s="75" t="str">
        <f t="shared" si="0"/>
        <v>Obras Portuárias, Marítimas e Fluviais-BDI PAD</v>
      </c>
      <c r="E33" s="77">
        <v>0.22800000000000001</v>
      </c>
      <c r="F33" s="77">
        <v>0.27479999999999999</v>
      </c>
      <c r="G33" s="93">
        <v>0.3095</v>
      </c>
      <c r="H33" s="104" t="s">
        <v>86</v>
      </c>
      <c r="I33" s="86"/>
      <c r="J33" s="86"/>
      <c r="K33" s="226" t="s">
        <v>87</v>
      </c>
      <c r="L33" s="226"/>
      <c r="M33" s="226"/>
      <c r="N33" s="227"/>
    </row>
    <row r="34" spans="1:14" x14ac:dyDescent="0.25">
      <c r="A34" s="75" t="s">
        <v>78</v>
      </c>
      <c r="B34" s="76" t="s">
        <v>56</v>
      </c>
      <c r="C34" s="75" t="str">
        <f t="shared" si="0"/>
        <v>Fornecimento de Materiais e Equipamentos (aquisição indireta - em conjunto com licitação de obras)-AC</v>
      </c>
      <c r="E34" s="77">
        <v>1.4999999999999999E-2</v>
      </c>
      <c r="F34" s="77">
        <v>3.4500000000000003E-2</v>
      </c>
      <c r="G34" s="93">
        <v>4.4900000000000002E-2</v>
      </c>
      <c r="H34" s="228" t="s">
        <v>89</v>
      </c>
      <c r="I34" s="208"/>
      <c r="J34" s="208"/>
      <c r="K34" s="208"/>
      <c r="L34" s="208"/>
      <c r="M34" s="208"/>
      <c r="N34" s="229"/>
    </row>
    <row r="35" spans="1:14" x14ac:dyDescent="0.25">
      <c r="A35" s="75" t="str">
        <f>A34</f>
        <v>Fornecimento de Materiais e Equipamentos (aquisição indireta - em conjunto com licitação de obras)</v>
      </c>
      <c r="B35" s="76" t="s">
        <v>57</v>
      </c>
      <c r="C35" s="75" t="str">
        <f t="shared" si="0"/>
        <v>Fornecimento de Materiais e Equipamentos (aquisição indireta - em conjunto com licitação de obras)-SG</v>
      </c>
      <c r="E35" s="77">
        <v>3.0000000000000001E-3</v>
      </c>
      <c r="F35" s="77">
        <v>4.7999999999999996E-3</v>
      </c>
      <c r="G35" s="93">
        <v>8.199999999999999E-3</v>
      </c>
      <c r="H35" s="105" t="s">
        <v>90</v>
      </c>
      <c r="I35" s="208" t="s">
        <v>113</v>
      </c>
      <c r="J35" s="208"/>
      <c r="K35" s="89"/>
      <c r="L35" s="89"/>
      <c r="M35" s="89"/>
      <c r="N35" s="106"/>
    </row>
    <row r="36" spans="1:14" ht="15.75" thickBot="1" x14ac:dyDescent="0.3">
      <c r="A36" s="75" t="str">
        <f>A35</f>
        <v>Fornecimento de Materiais e Equipamentos (aquisição indireta - em conjunto com licitação de obras)</v>
      </c>
      <c r="B36" s="76" t="s">
        <v>58</v>
      </c>
      <c r="C36" s="75" t="str">
        <f t="shared" si="0"/>
        <v>Fornecimento de Materiais e Equipamentos (aquisição indireta - em conjunto com licitação de obras)-R</v>
      </c>
      <c r="E36" s="77">
        <v>5.6000000000000008E-3</v>
      </c>
      <c r="F36" s="77">
        <v>8.5000000000000006E-3</v>
      </c>
      <c r="G36" s="93">
        <v>8.8999999999999999E-3</v>
      </c>
      <c r="H36" s="107" t="s">
        <v>91</v>
      </c>
      <c r="I36" s="108" t="s">
        <v>114</v>
      </c>
      <c r="J36" s="109"/>
      <c r="K36" s="109"/>
      <c r="L36" s="109"/>
      <c r="M36" s="109"/>
      <c r="N36" s="110"/>
    </row>
    <row r="37" spans="1:14" x14ac:dyDescent="0.25">
      <c r="A37" s="75" t="str">
        <f>A36</f>
        <v>Fornecimento de Materiais e Equipamentos (aquisição indireta - em conjunto com licitação de obras)</v>
      </c>
      <c r="B37" s="76" t="s">
        <v>59</v>
      </c>
      <c r="C37" s="75" t="str">
        <f t="shared" si="0"/>
        <v>Fornecimento de Materiais e Equipamentos (aquisição indireta - em conjunto com licitação de obras)-DF</v>
      </c>
      <c r="E37" s="77">
        <v>8.5000000000000006E-3</v>
      </c>
      <c r="F37" s="77">
        <v>8.5000000000000006E-3</v>
      </c>
      <c r="G37" s="77">
        <v>1.11E-2</v>
      </c>
      <c r="H37" s="88"/>
      <c r="I37" s="208"/>
      <c r="J37" s="208"/>
      <c r="K37" s="89"/>
      <c r="L37" s="89"/>
      <c r="M37" s="89"/>
      <c r="N37" s="89"/>
    </row>
    <row r="38" spans="1:14" x14ac:dyDescent="0.25">
      <c r="A38" s="75" t="str">
        <f>A37</f>
        <v>Fornecimento de Materiais e Equipamentos (aquisição indireta - em conjunto com licitação de obras)</v>
      </c>
      <c r="B38" s="76" t="s">
        <v>60</v>
      </c>
      <c r="C38" s="75" t="str">
        <f t="shared" si="0"/>
        <v>Fornecimento de Materiais e Equipamentos (aquisição indireta - em conjunto com licitação de obras)-L</v>
      </c>
      <c r="E38" s="77">
        <v>3.5000000000000003E-2</v>
      </c>
      <c r="F38" s="77">
        <v>5.1100000000000007E-2</v>
      </c>
      <c r="G38" s="77">
        <v>6.2199999999999998E-2</v>
      </c>
      <c r="H38" s="79"/>
      <c r="I38" s="79"/>
      <c r="J38" s="79"/>
      <c r="K38" s="79"/>
      <c r="L38" s="79"/>
      <c r="M38" s="79"/>
      <c r="N38" s="79"/>
    </row>
    <row r="39" spans="1:14" ht="15" customHeight="1" x14ac:dyDescent="0.25">
      <c r="A39" s="75" t="str">
        <f>A38</f>
        <v>Fornecimento de Materiais e Equipamentos (aquisição indireta - em conjunto com licitação de obras)</v>
      </c>
      <c r="B39" s="78" t="s">
        <v>61</v>
      </c>
      <c r="C39" s="75" t="str">
        <f t="shared" si="0"/>
        <v>Fornecimento de Materiais e Equipamentos (aquisição indireta - em conjunto com licitação de obras)-BDI PAD</v>
      </c>
      <c r="E39" s="77">
        <v>0.111</v>
      </c>
      <c r="F39" s="77">
        <v>0.14019999999999999</v>
      </c>
      <c r="G39" s="77">
        <v>0.16800000000000001</v>
      </c>
      <c r="H39" s="79"/>
      <c r="I39" s="79"/>
      <c r="J39" s="79"/>
      <c r="K39" s="79"/>
      <c r="L39" s="79"/>
      <c r="M39" s="79"/>
      <c r="N39" s="79"/>
    </row>
    <row r="40" spans="1:14" ht="50.1" customHeight="1" x14ac:dyDescent="0.25">
      <c r="A40" s="75" t="s">
        <v>81</v>
      </c>
      <c r="B40" s="78" t="s">
        <v>56</v>
      </c>
      <c r="C40" s="75" t="str">
        <f t="shared" si="0"/>
        <v>Fornecimento de Materiais e Equipamentos (aquisição direta)-AC</v>
      </c>
      <c r="E40" s="77" t="s">
        <v>71</v>
      </c>
      <c r="F40" s="77" t="s">
        <v>71</v>
      </c>
      <c r="G40" s="77" t="s">
        <v>71</v>
      </c>
      <c r="H40" s="79"/>
      <c r="I40" s="79"/>
      <c r="J40" s="79"/>
      <c r="K40" s="79"/>
      <c r="L40" s="79"/>
      <c r="M40" s="79"/>
      <c r="N40" s="79"/>
    </row>
    <row r="41" spans="1:14" x14ac:dyDescent="0.25">
      <c r="A41" s="75" t="s">
        <v>81</v>
      </c>
      <c r="B41" s="78" t="s">
        <v>57</v>
      </c>
      <c r="C41" s="75" t="str">
        <f t="shared" si="0"/>
        <v>Fornecimento de Materiais e Equipamentos (aquisição direta)-SG</v>
      </c>
      <c r="E41" s="77" t="s">
        <v>71</v>
      </c>
      <c r="F41" s="77" t="s">
        <v>71</v>
      </c>
      <c r="G41" s="77" t="s">
        <v>71</v>
      </c>
      <c r="H41" s="79"/>
      <c r="I41" s="79"/>
      <c r="J41" s="79"/>
      <c r="K41" s="79"/>
      <c r="L41" s="79"/>
      <c r="M41" s="79"/>
      <c r="N41" s="79"/>
    </row>
    <row r="42" spans="1:14" ht="50.1" customHeight="1" x14ac:dyDescent="0.25">
      <c r="A42" s="75" t="s">
        <v>81</v>
      </c>
      <c r="B42" s="78" t="s">
        <v>58</v>
      </c>
      <c r="C42" s="75" t="str">
        <f t="shared" si="0"/>
        <v>Fornecimento de Materiais e Equipamentos (aquisição direta)-R</v>
      </c>
      <c r="E42" s="77" t="s">
        <v>71</v>
      </c>
      <c r="F42" s="77" t="s">
        <v>71</v>
      </c>
      <c r="G42" s="77" t="s">
        <v>71</v>
      </c>
      <c r="H42" s="79"/>
      <c r="I42" s="79"/>
      <c r="J42" s="79"/>
      <c r="K42" s="79"/>
      <c r="L42" s="79"/>
      <c r="M42" s="79"/>
      <c r="N42" s="79"/>
    </row>
    <row r="43" spans="1:14" x14ac:dyDescent="0.25">
      <c r="A43" s="75" t="s">
        <v>81</v>
      </c>
      <c r="B43" s="78" t="s">
        <v>59</v>
      </c>
      <c r="C43" s="75" t="str">
        <f t="shared" si="0"/>
        <v>Fornecimento de Materiais e Equipamentos (aquisição direta)-DF</v>
      </c>
      <c r="E43" s="77" t="s">
        <v>71</v>
      </c>
      <c r="F43" s="77" t="s">
        <v>71</v>
      </c>
      <c r="G43" s="77" t="s">
        <v>71</v>
      </c>
      <c r="H43" s="79"/>
      <c r="I43" s="79"/>
      <c r="J43" s="79"/>
      <c r="K43" s="79"/>
      <c r="L43" s="79"/>
      <c r="M43" s="79"/>
      <c r="N43" s="79"/>
    </row>
    <row r="44" spans="1:14" x14ac:dyDescent="0.25">
      <c r="A44" s="75" t="s">
        <v>81</v>
      </c>
      <c r="B44" s="78" t="s">
        <v>60</v>
      </c>
      <c r="C44" s="75" t="str">
        <f t="shared" si="0"/>
        <v>Fornecimento de Materiais e Equipamentos (aquisição direta)-L</v>
      </c>
      <c r="E44" s="77" t="s">
        <v>71</v>
      </c>
      <c r="F44" s="77" t="s">
        <v>71</v>
      </c>
      <c r="G44" s="77" t="s">
        <v>71</v>
      </c>
      <c r="H44" s="79"/>
      <c r="I44" s="79"/>
      <c r="J44" s="79"/>
      <c r="K44" s="79"/>
      <c r="L44" s="79"/>
      <c r="M44" s="79"/>
      <c r="N44" s="79"/>
    </row>
    <row r="45" spans="1:14" ht="99.95" customHeight="1" x14ac:dyDescent="0.25">
      <c r="A45" s="75" t="s">
        <v>81</v>
      </c>
      <c r="B45" s="78" t="s">
        <v>61</v>
      </c>
      <c r="C45" s="75" t="str">
        <f t="shared" si="0"/>
        <v>Fornecimento de Materiais e Equipamentos (aquisição direta)-BDI PAD</v>
      </c>
      <c r="E45" s="77" t="s">
        <v>71</v>
      </c>
      <c r="F45" s="77" t="s">
        <v>71</v>
      </c>
      <c r="G45" s="77" t="s">
        <v>71</v>
      </c>
      <c r="H45" s="79"/>
      <c r="I45" s="79"/>
      <c r="J45" s="79"/>
      <c r="K45" s="79"/>
      <c r="L45" s="79"/>
      <c r="M45" s="79"/>
      <c r="N45" s="79"/>
    </row>
    <row r="46" spans="1:14" x14ac:dyDescent="0.25">
      <c r="A46" s="75" t="s">
        <v>83</v>
      </c>
      <c r="B46" s="76" t="s">
        <v>84</v>
      </c>
      <c r="C46" s="75" t="str">
        <f t="shared" si="0"/>
        <v>Estudos e Projetos, Planos e Gerenciamento e outros correlatos-K1</v>
      </c>
      <c r="E46" s="77" t="s">
        <v>71</v>
      </c>
      <c r="F46" s="77" t="s">
        <v>71</v>
      </c>
      <c r="G46" s="77" t="s">
        <v>71</v>
      </c>
      <c r="H46" s="79"/>
      <c r="I46" s="79"/>
      <c r="J46" s="79"/>
      <c r="K46" s="79"/>
      <c r="L46" s="79"/>
      <c r="M46" s="79"/>
      <c r="N46" s="79"/>
    </row>
    <row r="47" spans="1:14" x14ac:dyDescent="0.25">
      <c r="A47" s="75" t="str">
        <f>A46</f>
        <v>Estudos e Projetos, Planos e Gerenciamento e outros correlatos</v>
      </c>
      <c r="B47" s="76" t="s">
        <v>85</v>
      </c>
      <c r="C47" s="75" t="str">
        <f t="shared" si="0"/>
        <v>Estudos e Projetos, Planos e Gerenciamento e outros correlatos-K2</v>
      </c>
      <c r="E47" s="77" t="s">
        <v>71</v>
      </c>
      <c r="F47" s="77">
        <v>0.2</v>
      </c>
      <c r="G47" s="77" t="s">
        <v>71</v>
      </c>
      <c r="H47" s="79"/>
      <c r="I47" s="79"/>
      <c r="J47" s="79"/>
      <c r="K47" s="79"/>
      <c r="L47" s="79"/>
      <c r="M47" s="79"/>
      <c r="N47" s="79"/>
    </row>
    <row r="48" spans="1:14" x14ac:dyDescent="0.25">
      <c r="A48" s="75" t="str">
        <f>A47</f>
        <v>Estudos e Projetos, Planos e Gerenciamento e outros correlatos</v>
      </c>
      <c r="B48" s="76"/>
      <c r="C48" s="75" t="str">
        <f t="shared" si="0"/>
        <v>Estudos e Projetos, Planos e Gerenciamento e outros correlatos-</v>
      </c>
      <c r="E48" s="77" t="s">
        <v>71</v>
      </c>
      <c r="F48" s="77" t="s">
        <v>71</v>
      </c>
      <c r="G48" s="77" t="s">
        <v>71</v>
      </c>
      <c r="H48" s="79"/>
      <c r="I48" s="79"/>
      <c r="J48" s="79"/>
      <c r="K48" s="79"/>
      <c r="L48" s="79"/>
      <c r="M48" s="79"/>
      <c r="N48" s="79"/>
    </row>
    <row r="49" spans="1:14" ht="30" customHeight="1" x14ac:dyDescent="0.25">
      <c r="A49" s="75" t="str">
        <f>A48</f>
        <v>Estudos e Projetos, Planos e Gerenciamento e outros correlatos</v>
      </c>
      <c r="B49" s="76"/>
      <c r="C49" s="75" t="str">
        <f t="shared" si="0"/>
        <v>Estudos e Projetos, Planos e Gerenciamento e outros correlatos-</v>
      </c>
      <c r="E49" s="77" t="s">
        <v>71</v>
      </c>
      <c r="F49" s="77" t="s">
        <v>71</v>
      </c>
      <c r="G49" s="77" t="s">
        <v>71</v>
      </c>
      <c r="H49" s="79"/>
      <c r="I49" s="79"/>
      <c r="J49" s="79"/>
      <c r="K49" s="79"/>
      <c r="L49" s="79"/>
      <c r="M49" s="79"/>
      <c r="N49" s="79"/>
    </row>
    <row r="50" spans="1:14" x14ac:dyDescent="0.25">
      <c r="A50" s="75" t="str">
        <f>A49</f>
        <v>Estudos e Projetos, Planos e Gerenciamento e outros correlatos</v>
      </c>
      <c r="B50" s="76" t="s">
        <v>88</v>
      </c>
      <c r="C50" s="75" t="str">
        <f t="shared" si="0"/>
        <v>Estudos e Projetos, Planos e Gerenciamento e outros correlatos-K3</v>
      </c>
      <c r="E50" s="77" t="s">
        <v>71</v>
      </c>
      <c r="F50" s="77">
        <v>0.12</v>
      </c>
      <c r="G50" s="77" t="s">
        <v>71</v>
      </c>
      <c r="H50" s="79"/>
      <c r="I50" s="79"/>
      <c r="J50" s="79"/>
      <c r="K50" s="79"/>
      <c r="L50" s="79"/>
      <c r="M50" s="79"/>
      <c r="N50" s="79"/>
    </row>
    <row r="51" spans="1:14" ht="12.75" customHeight="1" x14ac:dyDescent="0.25">
      <c r="A51" s="75" t="str">
        <f>A50</f>
        <v>Estudos e Projetos, Planos e Gerenciamento e outros correlatos</v>
      </c>
      <c r="B51" s="78" t="s">
        <v>61</v>
      </c>
      <c r="C51" s="75" t="str">
        <f t="shared" si="0"/>
        <v>Estudos e Projetos, Planos e Gerenciamento e outros correlatos-BDI PAD</v>
      </c>
      <c r="E51" s="77" t="s">
        <v>71</v>
      </c>
      <c r="F51" s="77" t="s">
        <v>71</v>
      </c>
      <c r="G51" s="77" t="s">
        <v>71</v>
      </c>
      <c r="H51" s="79"/>
      <c r="I51" s="79"/>
      <c r="J51" s="79"/>
      <c r="K51" s="79"/>
      <c r="L51" s="79"/>
      <c r="M51" s="79"/>
      <c r="N51" s="79"/>
    </row>
    <row r="52" spans="1:14" x14ac:dyDescent="0.25">
      <c r="B52" s="78"/>
      <c r="E52" s="77"/>
      <c r="F52" s="77"/>
      <c r="G52" s="77"/>
      <c r="H52" s="79"/>
      <c r="I52" s="79"/>
      <c r="J52" s="79"/>
      <c r="K52" s="79"/>
      <c r="L52" s="79"/>
      <c r="M52" s="79"/>
      <c r="N52" s="79"/>
    </row>
    <row r="53" spans="1:14" x14ac:dyDescent="0.25">
      <c r="A53"/>
      <c r="B53"/>
      <c r="C53"/>
      <c r="D53"/>
      <c r="E53"/>
      <c r="F53"/>
      <c r="G53"/>
      <c r="H53" s="79"/>
      <c r="I53" s="79"/>
      <c r="J53" s="79"/>
      <c r="K53" s="79"/>
      <c r="L53" s="79"/>
      <c r="M53" s="79"/>
      <c r="N53" s="79"/>
    </row>
    <row r="54" spans="1:14" x14ac:dyDescent="0.25">
      <c r="A54"/>
      <c r="B54"/>
      <c r="C54"/>
      <c r="D54"/>
      <c r="E54"/>
      <c r="F54"/>
      <c r="G54"/>
      <c r="H54" s="79"/>
      <c r="I54" s="79"/>
      <c r="J54" s="79"/>
      <c r="K54" s="79"/>
      <c r="L54" s="79"/>
      <c r="M54" s="79"/>
      <c r="N54" s="79"/>
    </row>
    <row r="55" spans="1:14" x14ac:dyDescent="0.25">
      <c r="A55"/>
      <c r="B55"/>
      <c r="C55"/>
      <c r="D55"/>
      <c r="E55"/>
      <c r="F55"/>
      <c r="G55"/>
      <c r="H55" s="79"/>
      <c r="I55" s="79"/>
      <c r="J55" s="79"/>
      <c r="K55" s="79"/>
      <c r="L55" s="79"/>
      <c r="M55" s="79"/>
      <c r="N55" s="79"/>
    </row>
    <row r="56" spans="1:14" x14ac:dyDescent="0.25">
      <c r="H56" s="79"/>
      <c r="I56" s="79"/>
      <c r="J56" s="79"/>
      <c r="K56" s="79"/>
      <c r="L56" s="79"/>
      <c r="M56" s="79"/>
      <c r="N56" s="79"/>
    </row>
    <row r="57" spans="1:14" x14ac:dyDescent="0.25">
      <c r="H57" s="79"/>
      <c r="I57" s="79"/>
      <c r="J57" s="79"/>
      <c r="K57" s="79"/>
      <c r="L57" s="79"/>
      <c r="M57" s="79"/>
      <c r="N57" s="79"/>
    </row>
    <row r="58" spans="1:14" x14ac:dyDescent="0.25">
      <c r="H58" s="79"/>
      <c r="I58" s="79"/>
      <c r="J58" s="79"/>
      <c r="K58" s="79"/>
      <c r="L58" s="79"/>
      <c r="M58" s="79"/>
      <c r="N58" s="79"/>
    </row>
  </sheetData>
  <mergeCells count="44">
    <mergeCell ref="K33:N33"/>
    <mergeCell ref="H34:N34"/>
    <mergeCell ref="I35:J35"/>
    <mergeCell ref="H7:K7"/>
    <mergeCell ref="M7:N7"/>
    <mergeCell ref="H8:K8"/>
    <mergeCell ref="M8:N8"/>
    <mergeCell ref="H9:K9"/>
    <mergeCell ref="M9:N9"/>
    <mergeCell ref="H11:N11"/>
    <mergeCell ref="H12:N12"/>
    <mergeCell ref="H13:N13"/>
    <mergeCell ref="H30:N30"/>
    <mergeCell ref="H31:N31"/>
    <mergeCell ref="H32:J32"/>
    <mergeCell ref="K32:N32"/>
    <mergeCell ref="I37:J37"/>
    <mergeCell ref="H1:N1"/>
    <mergeCell ref="H2:N2"/>
    <mergeCell ref="L4:N4"/>
    <mergeCell ref="L25:L26"/>
    <mergeCell ref="M25:M26"/>
    <mergeCell ref="N25:N26"/>
    <mergeCell ref="H27:N27"/>
    <mergeCell ref="H28:N28"/>
    <mergeCell ref="H29:N29"/>
    <mergeCell ref="J15:K15"/>
    <mergeCell ref="J16:K16"/>
    <mergeCell ref="J17:K17"/>
    <mergeCell ref="J18:K18"/>
    <mergeCell ref="J19:K19"/>
    <mergeCell ref="J20:K20"/>
    <mergeCell ref="H24:N24"/>
    <mergeCell ref="H25:H26"/>
    <mergeCell ref="I25:I26"/>
    <mergeCell ref="J25:J26"/>
    <mergeCell ref="H3:N3"/>
    <mergeCell ref="J21:K21"/>
    <mergeCell ref="H22:L22"/>
    <mergeCell ref="J23:K23"/>
    <mergeCell ref="L23:M23"/>
    <mergeCell ref="J14:K14"/>
    <mergeCell ref="H4:K4"/>
    <mergeCell ref="H5:N5"/>
  </mergeCells>
  <dataValidations disablePrompts="1" count="6">
    <dataValidation type="list" allowBlank="1" showErrorMessage="1" sqref="IK19:IT19 SG19:SP19 ACC19:ACL19 ALY19:AMH19 AVU19:AWD19 BFQ19:BFZ19 BPM19:BPV19 BZI19:BZR19 CJE19:CJN19 CTA19:CTJ19 DCW19:DDF19 DMS19:DNB19 DWO19:DWX19 EGK19:EGT19 EQG19:EQP19 FAC19:FAL19 FJY19:FKH19 FTU19:FUD19 GDQ19:GDZ19 GNM19:GNV19 GXI19:GXR19 HHE19:HHN19 HRA19:HRJ19 IAW19:IBF19 IKS19:ILB19 IUO19:IUX19 JEK19:JET19 JOG19:JOP19 JYC19:JYL19 KHY19:KIH19 KRU19:KSD19 LBQ19:LBZ19 LLM19:LLV19 LVI19:LVR19 MFE19:MFN19 MPA19:MPJ19 MYW19:MZF19 NIS19:NJB19 NSO19:NSX19 OCK19:OCT19 OMG19:OMP19 OWC19:OWL19 PFY19:PGH19 PPU19:PQD19 PZQ19:PZZ19 QJM19:QJV19 QTI19:QTR19 RDE19:RDN19 RNA19:RNJ19 RWW19:RXF19 SGS19:SHB19 SQO19:SQX19 TAK19:TAT19 TKG19:TKP19 TUC19:TUL19 UDY19:UEH19 UNU19:UOD19 UXQ19:UXZ19 VHM19:VHV19 VRI19:VRR19 WBE19:WBN19 WLA19:WLJ19 WUW19:WVF19 IK65460:IT65460 SG65460:SP65460 ACC65460:ACL65460 ALY65460:AMH65460 AVU65460:AWD65460 BFQ65460:BFZ65460 BPM65460:BPV65460 BZI65460:BZR65460 CJE65460:CJN65460 CTA65460:CTJ65460 DCW65460:DDF65460 DMS65460:DNB65460 DWO65460:DWX65460 EGK65460:EGT65460 EQG65460:EQP65460 FAC65460:FAL65460 FJY65460:FKH65460 FTU65460:FUD65460 GDQ65460:GDZ65460 GNM65460:GNV65460 GXI65460:GXR65460 HHE65460:HHN65460 HRA65460:HRJ65460 IAW65460:IBF65460 IKS65460:ILB65460 IUO65460:IUX65460 JEK65460:JET65460 JOG65460:JOP65460 JYC65460:JYL65460 KHY65460:KIH65460 KRU65460:KSD65460 LBQ65460:LBZ65460 LLM65460:LLV65460 LVI65460:LVR65460 MFE65460:MFN65460 MPA65460:MPJ65460 MYW65460:MZF65460 NIS65460:NJB65460 NSO65460:NSX65460 OCK65460:OCT65460 OMG65460:OMP65460 OWC65460:OWL65460 PFY65460:PGH65460 PPU65460:PQD65460 PZQ65460:PZZ65460 QJM65460:QJV65460 QTI65460:QTR65460 RDE65460:RDN65460 RNA65460:RNJ65460 RWW65460:RXF65460 SGS65460:SHB65460 SQO65460:SQX65460 TAK65460:TAT65460 TKG65460:TKP65460 TUC65460:TUL65460 UDY65460:UEH65460 UNU65460:UOD65460 UXQ65460:UXZ65460 VHM65460:VHV65460 VRI65460:VRR65460 WBE65460:WBN65460 WLA65460:WLJ65460 WUW65460:WVF65460 IK130996:IT130996 SG130996:SP130996 ACC130996:ACL130996 ALY130996:AMH130996 AVU130996:AWD130996 BFQ130996:BFZ130996 BPM130996:BPV130996 BZI130996:BZR130996 CJE130996:CJN130996 CTA130996:CTJ130996 DCW130996:DDF130996 DMS130996:DNB130996 DWO130996:DWX130996 EGK130996:EGT130996 EQG130996:EQP130996 FAC130996:FAL130996 FJY130996:FKH130996 FTU130996:FUD130996 GDQ130996:GDZ130996 GNM130996:GNV130996 GXI130996:GXR130996 HHE130996:HHN130996 HRA130996:HRJ130996 IAW130996:IBF130996 IKS130996:ILB130996 IUO130996:IUX130996 JEK130996:JET130996 JOG130996:JOP130996 JYC130996:JYL130996 KHY130996:KIH130996 KRU130996:KSD130996 LBQ130996:LBZ130996 LLM130996:LLV130996 LVI130996:LVR130996 MFE130996:MFN130996 MPA130996:MPJ130996 MYW130996:MZF130996 NIS130996:NJB130996 NSO130996:NSX130996 OCK130996:OCT130996 OMG130996:OMP130996 OWC130996:OWL130996 PFY130996:PGH130996 PPU130996:PQD130996 PZQ130996:PZZ130996 QJM130996:QJV130996 QTI130996:QTR130996 RDE130996:RDN130996 RNA130996:RNJ130996 RWW130996:RXF130996 SGS130996:SHB130996 SQO130996:SQX130996 TAK130996:TAT130996 TKG130996:TKP130996 TUC130996:TUL130996 UDY130996:UEH130996 UNU130996:UOD130996 UXQ130996:UXZ130996 VHM130996:VHV130996 VRI130996:VRR130996 WBE130996:WBN130996 WLA130996:WLJ130996 WUW130996:WVF130996 IK196532:IT196532 SG196532:SP196532 ACC196532:ACL196532 ALY196532:AMH196532 AVU196532:AWD196532 BFQ196532:BFZ196532 BPM196532:BPV196532 BZI196532:BZR196532 CJE196532:CJN196532 CTA196532:CTJ196532 DCW196532:DDF196532 DMS196532:DNB196532 DWO196532:DWX196532 EGK196532:EGT196532 EQG196532:EQP196532 FAC196532:FAL196532 FJY196532:FKH196532 FTU196532:FUD196532 GDQ196532:GDZ196532 GNM196532:GNV196532 GXI196532:GXR196532 HHE196532:HHN196532 HRA196532:HRJ196532 IAW196532:IBF196532 IKS196532:ILB196532 IUO196532:IUX196532 JEK196532:JET196532 JOG196532:JOP196532 JYC196532:JYL196532 KHY196532:KIH196532 KRU196532:KSD196532 LBQ196532:LBZ196532 LLM196532:LLV196532 LVI196532:LVR196532 MFE196532:MFN196532 MPA196532:MPJ196532 MYW196532:MZF196532 NIS196532:NJB196532 NSO196532:NSX196532 OCK196532:OCT196532 OMG196532:OMP196532 OWC196532:OWL196532 PFY196532:PGH196532 PPU196532:PQD196532 PZQ196532:PZZ196532 QJM196532:QJV196532 QTI196532:QTR196532 RDE196532:RDN196532 RNA196532:RNJ196532 RWW196532:RXF196532 SGS196532:SHB196532 SQO196532:SQX196532 TAK196532:TAT196532 TKG196532:TKP196532 TUC196532:TUL196532 UDY196532:UEH196532 UNU196532:UOD196532 UXQ196532:UXZ196532 VHM196532:VHV196532 VRI196532:VRR196532 WBE196532:WBN196532 WLA196532:WLJ196532 WUW196532:WVF196532 IK262068:IT262068 SG262068:SP262068 ACC262068:ACL262068 ALY262068:AMH262068 AVU262068:AWD262068 BFQ262068:BFZ262068 BPM262068:BPV262068 BZI262068:BZR262068 CJE262068:CJN262068 CTA262068:CTJ262068 DCW262068:DDF262068 DMS262068:DNB262068 DWO262068:DWX262068 EGK262068:EGT262068 EQG262068:EQP262068 FAC262068:FAL262068 FJY262068:FKH262068 FTU262068:FUD262068 GDQ262068:GDZ262068 GNM262068:GNV262068 GXI262068:GXR262068 HHE262068:HHN262068 HRA262068:HRJ262068 IAW262068:IBF262068 IKS262068:ILB262068 IUO262068:IUX262068 JEK262068:JET262068 JOG262068:JOP262068 JYC262068:JYL262068 KHY262068:KIH262068 KRU262068:KSD262068 LBQ262068:LBZ262068 LLM262068:LLV262068 LVI262068:LVR262068 MFE262068:MFN262068 MPA262068:MPJ262068 MYW262068:MZF262068 NIS262068:NJB262068 NSO262068:NSX262068 OCK262068:OCT262068 OMG262068:OMP262068 OWC262068:OWL262068 PFY262068:PGH262068 PPU262068:PQD262068 PZQ262068:PZZ262068 QJM262068:QJV262068 QTI262068:QTR262068 RDE262068:RDN262068 RNA262068:RNJ262068 RWW262068:RXF262068 SGS262068:SHB262068 SQO262068:SQX262068 TAK262068:TAT262068 TKG262068:TKP262068 TUC262068:TUL262068 UDY262068:UEH262068 UNU262068:UOD262068 UXQ262068:UXZ262068 VHM262068:VHV262068 VRI262068:VRR262068 WBE262068:WBN262068 WLA262068:WLJ262068 WUW262068:WVF262068 IK327604:IT327604 SG327604:SP327604 ACC327604:ACL327604 ALY327604:AMH327604 AVU327604:AWD327604 BFQ327604:BFZ327604 BPM327604:BPV327604 BZI327604:BZR327604 CJE327604:CJN327604 CTA327604:CTJ327604 DCW327604:DDF327604 DMS327604:DNB327604 DWO327604:DWX327604 EGK327604:EGT327604 EQG327604:EQP327604 FAC327604:FAL327604 FJY327604:FKH327604 FTU327604:FUD327604 GDQ327604:GDZ327604 GNM327604:GNV327604 GXI327604:GXR327604 HHE327604:HHN327604 HRA327604:HRJ327604 IAW327604:IBF327604 IKS327604:ILB327604 IUO327604:IUX327604 JEK327604:JET327604 JOG327604:JOP327604 JYC327604:JYL327604 KHY327604:KIH327604 KRU327604:KSD327604 LBQ327604:LBZ327604 LLM327604:LLV327604 LVI327604:LVR327604 MFE327604:MFN327604 MPA327604:MPJ327604 MYW327604:MZF327604 NIS327604:NJB327604 NSO327604:NSX327604 OCK327604:OCT327604 OMG327604:OMP327604 OWC327604:OWL327604 PFY327604:PGH327604 PPU327604:PQD327604 PZQ327604:PZZ327604 QJM327604:QJV327604 QTI327604:QTR327604 RDE327604:RDN327604 RNA327604:RNJ327604 RWW327604:RXF327604 SGS327604:SHB327604 SQO327604:SQX327604 TAK327604:TAT327604 TKG327604:TKP327604 TUC327604:TUL327604 UDY327604:UEH327604 UNU327604:UOD327604 UXQ327604:UXZ327604 VHM327604:VHV327604 VRI327604:VRR327604 WBE327604:WBN327604 WLA327604:WLJ327604 WUW327604:WVF327604 IK393140:IT393140 SG393140:SP393140 ACC393140:ACL393140 ALY393140:AMH393140 AVU393140:AWD393140 BFQ393140:BFZ393140 BPM393140:BPV393140 BZI393140:BZR393140 CJE393140:CJN393140 CTA393140:CTJ393140 DCW393140:DDF393140 DMS393140:DNB393140 DWO393140:DWX393140 EGK393140:EGT393140 EQG393140:EQP393140 FAC393140:FAL393140 FJY393140:FKH393140 FTU393140:FUD393140 GDQ393140:GDZ393140 GNM393140:GNV393140 GXI393140:GXR393140 HHE393140:HHN393140 HRA393140:HRJ393140 IAW393140:IBF393140 IKS393140:ILB393140 IUO393140:IUX393140 JEK393140:JET393140 JOG393140:JOP393140 JYC393140:JYL393140 KHY393140:KIH393140 KRU393140:KSD393140 LBQ393140:LBZ393140 LLM393140:LLV393140 LVI393140:LVR393140 MFE393140:MFN393140 MPA393140:MPJ393140 MYW393140:MZF393140 NIS393140:NJB393140 NSO393140:NSX393140 OCK393140:OCT393140 OMG393140:OMP393140 OWC393140:OWL393140 PFY393140:PGH393140 PPU393140:PQD393140 PZQ393140:PZZ393140 QJM393140:QJV393140 QTI393140:QTR393140 RDE393140:RDN393140 RNA393140:RNJ393140 RWW393140:RXF393140 SGS393140:SHB393140 SQO393140:SQX393140 TAK393140:TAT393140 TKG393140:TKP393140 TUC393140:TUL393140 UDY393140:UEH393140 UNU393140:UOD393140 UXQ393140:UXZ393140 VHM393140:VHV393140 VRI393140:VRR393140 WBE393140:WBN393140 WLA393140:WLJ393140 WUW393140:WVF393140 IK458676:IT458676 SG458676:SP458676 ACC458676:ACL458676 ALY458676:AMH458676 AVU458676:AWD458676 BFQ458676:BFZ458676 BPM458676:BPV458676 BZI458676:BZR458676 CJE458676:CJN458676 CTA458676:CTJ458676 DCW458676:DDF458676 DMS458676:DNB458676 DWO458676:DWX458676 EGK458676:EGT458676 EQG458676:EQP458676 FAC458676:FAL458676 FJY458676:FKH458676 FTU458676:FUD458676 GDQ458676:GDZ458676 GNM458676:GNV458676 GXI458676:GXR458676 HHE458676:HHN458676 HRA458676:HRJ458676 IAW458676:IBF458676 IKS458676:ILB458676 IUO458676:IUX458676 JEK458676:JET458676 JOG458676:JOP458676 JYC458676:JYL458676 KHY458676:KIH458676 KRU458676:KSD458676 LBQ458676:LBZ458676 LLM458676:LLV458676 LVI458676:LVR458676 MFE458676:MFN458676 MPA458676:MPJ458676 MYW458676:MZF458676 NIS458676:NJB458676 NSO458676:NSX458676 OCK458676:OCT458676 OMG458676:OMP458676 OWC458676:OWL458676 PFY458676:PGH458676 PPU458676:PQD458676 PZQ458676:PZZ458676 QJM458676:QJV458676 QTI458676:QTR458676 RDE458676:RDN458676 RNA458676:RNJ458676 RWW458676:RXF458676 SGS458676:SHB458676 SQO458676:SQX458676 TAK458676:TAT458676 TKG458676:TKP458676 TUC458676:TUL458676 UDY458676:UEH458676 UNU458676:UOD458676 UXQ458676:UXZ458676 VHM458676:VHV458676 VRI458676:VRR458676 WBE458676:WBN458676 WLA458676:WLJ458676 WUW458676:WVF458676 IK524212:IT524212 SG524212:SP524212 ACC524212:ACL524212 ALY524212:AMH524212 AVU524212:AWD524212 BFQ524212:BFZ524212 BPM524212:BPV524212 BZI524212:BZR524212 CJE524212:CJN524212 CTA524212:CTJ524212 DCW524212:DDF524212 DMS524212:DNB524212 DWO524212:DWX524212 EGK524212:EGT524212 EQG524212:EQP524212 FAC524212:FAL524212 FJY524212:FKH524212 FTU524212:FUD524212 GDQ524212:GDZ524212 GNM524212:GNV524212 GXI524212:GXR524212 HHE524212:HHN524212 HRA524212:HRJ524212 IAW524212:IBF524212 IKS524212:ILB524212 IUO524212:IUX524212 JEK524212:JET524212 JOG524212:JOP524212 JYC524212:JYL524212 KHY524212:KIH524212 KRU524212:KSD524212 LBQ524212:LBZ524212 LLM524212:LLV524212 LVI524212:LVR524212 MFE524212:MFN524212 MPA524212:MPJ524212 MYW524212:MZF524212 NIS524212:NJB524212 NSO524212:NSX524212 OCK524212:OCT524212 OMG524212:OMP524212 OWC524212:OWL524212 PFY524212:PGH524212 PPU524212:PQD524212 PZQ524212:PZZ524212 QJM524212:QJV524212 QTI524212:QTR524212 RDE524212:RDN524212 RNA524212:RNJ524212 RWW524212:RXF524212 SGS524212:SHB524212 SQO524212:SQX524212 TAK524212:TAT524212 TKG524212:TKP524212 TUC524212:TUL524212 UDY524212:UEH524212 UNU524212:UOD524212 UXQ524212:UXZ524212 VHM524212:VHV524212 VRI524212:VRR524212 WBE524212:WBN524212 WLA524212:WLJ524212 WUW524212:WVF524212 IK589748:IT589748 SG589748:SP589748 ACC589748:ACL589748 ALY589748:AMH589748 AVU589748:AWD589748 BFQ589748:BFZ589748 BPM589748:BPV589748 BZI589748:BZR589748 CJE589748:CJN589748 CTA589748:CTJ589748 DCW589748:DDF589748 DMS589748:DNB589748 DWO589748:DWX589748 EGK589748:EGT589748 EQG589748:EQP589748 FAC589748:FAL589748 FJY589748:FKH589748 FTU589748:FUD589748 GDQ589748:GDZ589748 GNM589748:GNV589748 GXI589748:GXR589748 HHE589748:HHN589748 HRA589748:HRJ589748 IAW589748:IBF589748 IKS589748:ILB589748 IUO589748:IUX589748 JEK589748:JET589748 JOG589748:JOP589748 JYC589748:JYL589748 KHY589748:KIH589748 KRU589748:KSD589748 LBQ589748:LBZ589748 LLM589748:LLV589748 LVI589748:LVR589748 MFE589748:MFN589748 MPA589748:MPJ589748 MYW589748:MZF589748 NIS589748:NJB589748 NSO589748:NSX589748 OCK589748:OCT589748 OMG589748:OMP589748 OWC589748:OWL589748 PFY589748:PGH589748 PPU589748:PQD589748 PZQ589748:PZZ589748 QJM589748:QJV589748 QTI589748:QTR589748 RDE589748:RDN589748 RNA589748:RNJ589748 RWW589748:RXF589748 SGS589748:SHB589748 SQO589748:SQX589748 TAK589748:TAT589748 TKG589748:TKP589748 TUC589748:TUL589748 UDY589748:UEH589748 UNU589748:UOD589748 UXQ589748:UXZ589748 VHM589748:VHV589748 VRI589748:VRR589748 WBE589748:WBN589748 WLA589748:WLJ589748 WUW589748:WVF589748 IK655284:IT655284 SG655284:SP655284 ACC655284:ACL655284 ALY655284:AMH655284 AVU655284:AWD655284 BFQ655284:BFZ655284 BPM655284:BPV655284 BZI655284:BZR655284 CJE655284:CJN655284 CTA655284:CTJ655284 DCW655284:DDF655284 DMS655284:DNB655284 DWO655284:DWX655284 EGK655284:EGT655284 EQG655284:EQP655284 FAC655284:FAL655284 FJY655284:FKH655284 FTU655284:FUD655284 GDQ655284:GDZ655284 GNM655284:GNV655284 GXI655284:GXR655284 HHE655284:HHN655284 HRA655284:HRJ655284 IAW655284:IBF655284 IKS655284:ILB655284 IUO655284:IUX655284 JEK655284:JET655284 JOG655284:JOP655284 JYC655284:JYL655284 KHY655284:KIH655284 KRU655284:KSD655284 LBQ655284:LBZ655284 LLM655284:LLV655284 LVI655284:LVR655284 MFE655284:MFN655284 MPA655284:MPJ655284 MYW655284:MZF655284 NIS655284:NJB655284 NSO655284:NSX655284 OCK655284:OCT655284 OMG655284:OMP655284 OWC655284:OWL655284 PFY655284:PGH655284 PPU655284:PQD655284 PZQ655284:PZZ655284 QJM655284:QJV655284 QTI655284:QTR655284 RDE655284:RDN655284 RNA655284:RNJ655284 RWW655284:RXF655284 SGS655284:SHB655284 SQO655284:SQX655284 TAK655284:TAT655284 TKG655284:TKP655284 TUC655284:TUL655284 UDY655284:UEH655284 UNU655284:UOD655284 UXQ655284:UXZ655284 VHM655284:VHV655284 VRI655284:VRR655284 WBE655284:WBN655284 WLA655284:WLJ655284 WUW655284:WVF655284 IK720820:IT720820 SG720820:SP720820 ACC720820:ACL720820 ALY720820:AMH720820 AVU720820:AWD720820 BFQ720820:BFZ720820 BPM720820:BPV720820 BZI720820:BZR720820 CJE720820:CJN720820 CTA720820:CTJ720820 DCW720820:DDF720820 DMS720820:DNB720820 DWO720820:DWX720820 EGK720820:EGT720820 EQG720820:EQP720820 FAC720820:FAL720820 FJY720820:FKH720820 FTU720820:FUD720820 GDQ720820:GDZ720820 GNM720820:GNV720820 GXI720820:GXR720820 HHE720820:HHN720820 HRA720820:HRJ720820 IAW720820:IBF720820 IKS720820:ILB720820 IUO720820:IUX720820 JEK720820:JET720820 JOG720820:JOP720820 JYC720820:JYL720820 KHY720820:KIH720820 KRU720820:KSD720820 LBQ720820:LBZ720820 LLM720820:LLV720820 LVI720820:LVR720820 MFE720820:MFN720820 MPA720820:MPJ720820 MYW720820:MZF720820 NIS720820:NJB720820 NSO720820:NSX720820 OCK720820:OCT720820 OMG720820:OMP720820 OWC720820:OWL720820 PFY720820:PGH720820 PPU720820:PQD720820 PZQ720820:PZZ720820 QJM720820:QJV720820 QTI720820:QTR720820 RDE720820:RDN720820 RNA720820:RNJ720820 RWW720820:RXF720820 SGS720820:SHB720820 SQO720820:SQX720820 TAK720820:TAT720820 TKG720820:TKP720820 TUC720820:TUL720820 UDY720820:UEH720820 UNU720820:UOD720820 UXQ720820:UXZ720820 VHM720820:VHV720820 VRI720820:VRR720820 WBE720820:WBN720820 WLA720820:WLJ720820 WUW720820:WVF720820 IK786356:IT786356 SG786356:SP786356 ACC786356:ACL786356 ALY786356:AMH786356 AVU786356:AWD786356 BFQ786356:BFZ786356 BPM786356:BPV786356 BZI786356:BZR786356 CJE786356:CJN786356 CTA786356:CTJ786356 DCW786356:DDF786356 DMS786356:DNB786356 DWO786356:DWX786356 EGK786356:EGT786356 EQG786356:EQP786356 FAC786356:FAL786356 FJY786356:FKH786356 FTU786356:FUD786356 GDQ786356:GDZ786356 GNM786356:GNV786356 GXI786356:GXR786356 HHE786356:HHN786356 HRA786356:HRJ786356 IAW786356:IBF786356 IKS786356:ILB786356 IUO786356:IUX786356 JEK786356:JET786356 JOG786356:JOP786356 JYC786356:JYL786356 KHY786356:KIH786356 KRU786356:KSD786356 LBQ786356:LBZ786356 LLM786356:LLV786356 LVI786356:LVR786356 MFE786356:MFN786356 MPA786356:MPJ786356 MYW786356:MZF786356 NIS786356:NJB786356 NSO786356:NSX786356 OCK786356:OCT786356 OMG786356:OMP786356 OWC786356:OWL786356 PFY786356:PGH786356 PPU786356:PQD786356 PZQ786356:PZZ786356 QJM786356:QJV786356 QTI786356:QTR786356 RDE786356:RDN786356 RNA786356:RNJ786356 RWW786356:RXF786356 SGS786356:SHB786356 SQO786356:SQX786356 TAK786356:TAT786356 TKG786356:TKP786356 TUC786356:TUL786356 UDY786356:UEH786356 UNU786356:UOD786356 UXQ786356:UXZ786356 VHM786356:VHV786356 VRI786356:VRR786356 WBE786356:WBN786356 WLA786356:WLJ786356 WUW786356:WVF786356 IK851892:IT851892 SG851892:SP851892 ACC851892:ACL851892 ALY851892:AMH851892 AVU851892:AWD851892 BFQ851892:BFZ851892 BPM851892:BPV851892 BZI851892:BZR851892 CJE851892:CJN851892 CTA851892:CTJ851892 DCW851892:DDF851892 DMS851892:DNB851892 DWO851892:DWX851892 EGK851892:EGT851892 EQG851892:EQP851892 FAC851892:FAL851892 FJY851892:FKH851892 FTU851892:FUD851892 GDQ851892:GDZ851892 GNM851892:GNV851892 GXI851892:GXR851892 HHE851892:HHN851892 HRA851892:HRJ851892 IAW851892:IBF851892 IKS851892:ILB851892 IUO851892:IUX851892 JEK851892:JET851892 JOG851892:JOP851892 JYC851892:JYL851892 KHY851892:KIH851892 KRU851892:KSD851892 LBQ851892:LBZ851892 LLM851892:LLV851892 LVI851892:LVR851892 MFE851892:MFN851892 MPA851892:MPJ851892 MYW851892:MZF851892 NIS851892:NJB851892 NSO851892:NSX851892 OCK851892:OCT851892 OMG851892:OMP851892 OWC851892:OWL851892 PFY851892:PGH851892 PPU851892:PQD851892 PZQ851892:PZZ851892 QJM851892:QJV851892 QTI851892:QTR851892 RDE851892:RDN851892 RNA851892:RNJ851892 RWW851892:RXF851892 SGS851892:SHB851892 SQO851892:SQX851892 TAK851892:TAT851892 TKG851892:TKP851892 TUC851892:TUL851892 UDY851892:UEH851892 UNU851892:UOD851892 UXQ851892:UXZ851892 VHM851892:VHV851892 VRI851892:VRR851892 WBE851892:WBN851892 WLA851892:WLJ851892 WUW851892:WVF851892 IK917428:IT917428 SG917428:SP917428 ACC917428:ACL917428 ALY917428:AMH917428 AVU917428:AWD917428 BFQ917428:BFZ917428 BPM917428:BPV917428 BZI917428:BZR917428 CJE917428:CJN917428 CTA917428:CTJ917428 DCW917428:DDF917428 DMS917428:DNB917428 DWO917428:DWX917428 EGK917428:EGT917428 EQG917428:EQP917428 FAC917428:FAL917428 FJY917428:FKH917428 FTU917428:FUD917428 GDQ917428:GDZ917428 GNM917428:GNV917428 GXI917428:GXR917428 HHE917428:HHN917428 HRA917428:HRJ917428 IAW917428:IBF917428 IKS917428:ILB917428 IUO917428:IUX917428 JEK917428:JET917428 JOG917428:JOP917428 JYC917428:JYL917428 KHY917428:KIH917428 KRU917428:KSD917428 LBQ917428:LBZ917428 LLM917428:LLV917428 LVI917428:LVR917428 MFE917428:MFN917428 MPA917428:MPJ917428 MYW917428:MZF917428 NIS917428:NJB917428 NSO917428:NSX917428 OCK917428:OCT917428 OMG917428:OMP917428 OWC917428:OWL917428 PFY917428:PGH917428 PPU917428:PQD917428 PZQ917428:PZZ917428 QJM917428:QJV917428 QTI917428:QTR917428 RDE917428:RDN917428 RNA917428:RNJ917428 RWW917428:RXF917428 SGS917428:SHB917428 SQO917428:SQX917428 TAK917428:TAT917428 TKG917428:TKP917428 TUC917428:TUL917428 UDY917428:UEH917428 UNU917428:UOD917428 UXQ917428:UXZ917428 VHM917428:VHV917428 VRI917428:VRR917428 WBE917428:WBN917428 WLA917428:WLJ917428 WUW917428:WVF917428 IK982964:IT982964 SG982964:SP982964 ACC982964:ACL982964 ALY982964:AMH982964 AVU982964:AWD982964 BFQ982964:BFZ982964 BPM982964:BPV982964 BZI982964:BZR982964 CJE982964:CJN982964 CTA982964:CTJ982964 DCW982964:DDF982964 DMS982964:DNB982964 DWO982964:DWX982964 EGK982964:EGT982964 EQG982964:EQP982964 FAC982964:FAL982964 FJY982964:FKH982964 FTU982964:FUD982964 GDQ982964:GDZ982964 GNM982964:GNV982964 GXI982964:GXR982964 HHE982964:HHN982964 HRA982964:HRJ982964 IAW982964:IBF982964 IKS982964:ILB982964 IUO982964:IUX982964 JEK982964:JET982964 JOG982964:JOP982964 JYC982964:JYL982964 KHY982964:KIH982964 KRU982964:KSD982964 LBQ982964:LBZ982964 LLM982964:LLV982964 LVI982964:LVR982964 MFE982964:MFN982964 MPA982964:MPJ982964 MYW982964:MZF982964 NIS982964:NJB982964 NSO982964:NSX982964 OCK982964:OCT982964 OMG982964:OMP982964 OWC982964:OWL982964 PFY982964:PGH982964 PPU982964:PQD982964 PZQ982964:PZZ982964 QJM982964:QJV982964 QTI982964:QTR982964 RDE982964:RDN982964 RNA982964:RNJ982964 RWW982964:RXF982964 SGS982964:SHB982964 SQO982964:SQX982964 TAK982964:TAT982964 TKG982964:TKP982964 TUC982964:TUL982964 UDY982964:UEH982964 UNU982964:UOD982964 UXQ982964:UXZ982964 VHM982964:VHV982964 VRI982964:VRR982964 WBE982964:WBN982964 WLA982964:WLJ982964 WUW982964:WVF982964 IK65500:IT65500 SG65500:SP65500 ACC65500:ACL65500 ALY65500:AMH65500 AVU65500:AWD65500 BFQ65500:BFZ65500 BPM65500:BPV65500 BZI65500:BZR65500 CJE65500:CJN65500 CTA65500:CTJ65500 DCW65500:DDF65500 DMS65500:DNB65500 DWO65500:DWX65500 EGK65500:EGT65500 EQG65500:EQP65500 FAC65500:FAL65500 FJY65500:FKH65500 FTU65500:FUD65500 GDQ65500:GDZ65500 GNM65500:GNV65500 GXI65500:GXR65500 HHE65500:HHN65500 HRA65500:HRJ65500 IAW65500:IBF65500 IKS65500:ILB65500 IUO65500:IUX65500 JEK65500:JET65500 JOG65500:JOP65500 JYC65500:JYL65500 KHY65500:KIH65500 KRU65500:KSD65500 LBQ65500:LBZ65500 LLM65500:LLV65500 LVI65500:LVR65500 MFE65500:MFN65500 MPA65500:MPJ65500 MYW65500:MZF65500 NIS65500:NJB65500 NSO65500:NSX65500 OCK65500:OCT65500 OMG65500:OMP65500 OWC65500:OWL65500 PFY65500:PGH65500 PPU65500:PQD65500 PZQ65500:PZZ65500 QJM65500:QJV65500 QTI65500:QTR65500 RDE65500:RDN65500 RNA65500:RNJ65500 RWW65500:RXF65500 SGS65500:SHB65500 SQO65500:SQX65500 TAK65500:TAT65500 TKG65500:TKP65500 TUC65500:TUL65500 UDY65500:UEH65500 UNU65500:UOD65500 UXQ65500:UXZ65500 VHM65500:VHV65500 VRI65500:VRR65500 WBE65500:WBN65500 WLA65500:WLJ65500 WUW65500:WVF65500 IK131036:IT131036 SG131036:SP131036 ACC131036:ACL131036 ALY131036:AMH131036 AVU131036:AWD131036 BFQ131036:BFZ131036 BPM131036:BPV131036 BZI131036:BZR131036 CJE131036:CJN131036 CTA131036:CTJ131036 DCW131036:DDF131036 DMS131036:DNB131036 DWO131036:DWX131036 EGK131036:EGT131036 EQG131036:EQP131036 FAC131036:FAL131036 FJY131036:FKH131036 FTU131036:FUD131036 GDQ131036:GDZ131036 GNM131036:GNV131036 GXI131036:GXR131036 HHE131036:HHN131036 HRA131036:HRJ131036 IAW131036:IBF131036 IKS131036:ILB131036 IUO131036:IUX131036 JEK131036:JET131036 JOG131036:JOP131036 JYC131036:JYL131036 KHY131036:KIH131036 KRU131036:KSD131036 LBQ131036:LBZ131036 LLM131036:LLV131036 LVI131036:LVR131036 MFE131036:MFN131036 MPA131036:MPJ131036 MYW131036:MZF131036 NIS131036:NJB131036 NSO131036:NSX131036 OCK131036:OCT131036 OMG131036:OMP131036 OWC131036:OWL131036 PFY131036:PGH131036 PPU131036:PQD131036 PZQ131036:PZZ131036 QJM131036:QJV131036 QTI131036:QTR131036 RDE131036:RDN131036 RNA131036:RNJ131036 RWW131036:RXF131036 SGS131036:SHB131036 SQO131036:SQX131036 TAK131036:TAT131036 TKG131036:TKP131036 TUC131036:TUL131036 UDY131036:UEH131036 UNU131036:UOD131036 UXQ131036:UXZ131036 VHM131036:VHV131036 VRI131036:VRR131036 WBE131036:WBN131036 WLA131036:WLJ131036 WUW131036:WVF131036 IK196572:IT196572 SG196572:SP196572 ACC196572:ACL196572 ALY196572:AMH196572 AVU196572:AWD196572 BFQ196572:BFZ196572 BPM196572:BPV196572 BZI196572:BZR196572 CJE196572:CJN196572 CTA196572:CTJ196572 DCW196572:DDF196572 DMS196572:DNB196572 DWO196572:DWX196572 EGK196572:EGT196572 EQG196572:EQP196572 FAC196572:FAL196572 FJY196572:FKH196572 FTU196572:FUD196572 GDQ196572:GDZ196572 GNM196572:GNV196572 GXI196572:GXR196572 HHE196572:HHN196572 HRA196572:HRJ196572 IAW196572:IBF196572 IKS196572:ILB196572 IUO196572:IUX196572 JEK196572:JET196572 JOG196572:JOP196572 JYC196572:JYL196572 KHY196572:KIH196572 KRU196572:KSD196572 LBQ196572:LBZ196572 LLM196572:LLV196572 LVI196572:LVR196572 MFE196572:MFN196572 MPA196572:MPJ196572 MYW196572:MZF196572 NIS196572:NJB196572 NSO196572:NSX196572 OCK196572:OCT196572 OMG196572:OMP196572 OWC196572:OWL196572 PFY196572:PGH196572 PPU196572:PQD196572 PZQ196572:PZZ196572 QJM196572:QJV196572 QTI196572:QTR196572 RDE196572:RDN196572 RNA196572:RNJ196572 RWW196572:RXF196572 SGS196572:SHB196572 SQO196572:SQX196572 TAK196572:TAT196572 TKG196572:TKP196572 TUC196572:TUL196572 UDY196572:UEH196572 UNU196572:UOD196572 UXQ196572:UXZ196572 VHM196572:VHV196572 VRI196572:VRR196572 WBE196572:WBN196572 WLA196572:WLJ196572 WUW196572:WVF196572 IK262108:IT262108 SG262108:SP262108 ACC262108:ACL262108 ALY262108:AMH262108 AVU262108:AWD262108 BFQ262108:BFZ262108 BPM262108:BPV262108 BZI262108:BZR262108 CJE262108:CJN262108 CTA262108:CTJ262108 DCW262108:DDF262108 DMS262108:DNB262108 DWO262108:DWX262108 EGK262108:EGT262108 EQG262108:EQP262108 FAC262108:FAL262108 FJY262108:FKH262108 FTU262108:FUD262108 GDQ262108:GDZ262108 GNM262108:GNV262108 GXI262108:GXR262108 HHE262108:HHN262108 HRA262108:HRJ262108 IAW262108:IBF262108 IKS262108:ILB262108 IUO262108:IUX262108 JEK262108:JET262108 JOG262108:JOP262108 JYC262108:JYL262108 KHY262108:KIH262108 KRU262108:KSD262108 LBQ262108:LBZ262108 LLM262108:LLV262108 LVI262108:LVR262108 MFE262108:MFN262108 MPA262108:MPJ262108 MYW262108:MZF262108 NIS262108:NJB262108 NSO262108:NSX262108 OCK262108:OCT262108 OMG262108:OMP262108 OWC262108:OWL262108 PFY262108:PGH262108 PPU262108:PQD262108 PZQ262108:PZZ262108 QJM262108:QJV262108 QTI262108:QTR262108 RDE262108:RDN262108 RNA262108:RNJ262108 RWW262108:RXF262108 SGS262108:SHB262108 SQO262108:SQX262108 TAK262108:TAT262108 TKG262108:TKP262108 TUC262108:TUL262108 UDY262108:UEH262108 UNU262108:UOD262108 UXQ262108:UXZ262108 VHM262108:VHV262108 VRI262108:VRR262108 WBE262108:WBN262108 WLA262108:WLJ262108 WUW262108:WVF262108 IK327644:IT327644 SG327644:SP327644 ACC327644:ACL327644 ALY327644:AMH327644 AVU327644:AWD327644 BFQ327644:BFZ327644 BPM327644:BPV327644 BZI327644:BZR327644 CJE327644:CJN327644 CTA327644:CTJ327644 DCW327644:DDF327644 DMS327644:DNB327644 DWO327644:DWX327644 EGK327644:EGT327644 EQG327644:EQP327644 FAC327644:FAL327644 FJY327644:FKH327644 FTU327644:FUD327644 GDQ327644:GDZ327644 GNM327644:GNV327644 GXI327644:GXR327644 HHE327644:HHN327644 HRA327644:HRJ327644 IAW327644:IBF327644 IKS327644:ILB327644 IUO327644:IUX327644 JEK327644:JET327644 JOG327644:JOP327644 JYC327644:JYL327644 KHY327644:KIH327644 KRU327644:KSD327644 LBQ327644:LBZ327644 LLM327644:LLV327644 LVI327644:LVR327644 MFE327644:MFN327644 MPA327644:MPJ327644 MYW327644:MZF327644 NIS327644:NJB327644 NSO327644:NSX327644 OCK327644:OCT327644 OMG327644:OMP327644 OWC327644:OWL327644 PFY327644:PGH327644 PPU327644:PQD327644 PZQ327644:PZZ327644 QJM327644:QJV327644 QTI327644:QTR327644 RDE327644:RDN327644 RNA327644:RNJ327644 RWW327644:RXF327644 SGS327644:SHB327644 SQO327644:SQX327644 TAK327644:TAT327644 TKG327644:TKP327644 TUC327644:TUL327644 UDY327644:UEH327644 UNU327644:UOD327644 UXQ327644:UXZ327644 VHM327644:VHV327644 VRI327644:VRR327644 WBE327644:WBN327644 WLA327644:WLJ327644 WUW327644:WVF327644 IK393180:IT393180 SG393180:SP393180 ACC393180:ACL393180 ALY393180:AMH393180 AVU393180:AWD393180 BFQ393180:BFZ393180 BPM393180:BPV393180 BZI393180:BZR393180 CJE393180:CJN393180 CTA393180:CTJ393180 DCW393180:DDF393180 DMS393180:DNB393180 DWO393180:DWX393180 EGK393180:EGT393180 EQG393180:EQP393180 FAC393180:FAL393180 FJY393180:FKH393180 FTU393180:FUD393180 GDQ393180:GDZ393180 GNM393180:GNV393180 GXI393180:GXR393180 HHE393180:HHN393180 HRA393180:HRJ393180 IAW393180:IBF393180 IKS393180:ILB393180 IUO393180:IUX393180 JEK393180:JET393180 JOG393180:JOP393180 JYC393180:JYL393180 KHY393180:KIH393180 KRU393180:KSD393180 LBQ393180:LBZ393180 LLM393180:LLV393180 LVI393180:LVR393180 MFE393180:MFN393180 MPA393180:MPJ393180 MYW393180:MZF393180 NIS393180:NJB393180 NSO393180:NSX393180 OCK393180:OCT393180 OMG393180:OMP393180 OWC393180:OWL393180 PFY393180:PGH393180 PPU393180:PQD393180 PZQ393180:PZZ393180 QJM393180:QJV393180 QTI393180:QTR393180 RDE393180:RDN393180 RNA393180:RNJ393180 RWW393180:RXF393180 SGS393180:SHB393180 SQO393180:SQX393180 TAK393180:TAT393180 TKG393180:TKP393180 TUC393180:TUL393180 UDY393180:UEH393180 UNU393180:UOD393180 UXQ393180:UXZ393180 VHM393180:VHV393180 VRI393180:VRR393180 WBE393180:WBN393180 WLA393180:WLJ393180 WUW393180:WVF393180 IK458716:IT458716 SG458716:SP458716 ACC458716:ACL458716 ALY458716:AMH458716 AVU458716:AWD458716 BFQ458716:BFZ458716 BPM458716:BPV458716 BZI458716:BZR458716 CJE458716:CJN458716 CTA458716:CTJ458716 DCW458716:DDF458716 DMS458716:DNB458716 DWO458716:DWX458716 EGK458716:EGT458716 EQG458716:EQP458716 FAC458716:FAL458716 FJY458716:FKH458716 FTU458716:FUD458716 GDQ458716:GDZ458716 GNM458716:GNV458716 GXI458716:GXR458716 HHE458716:HHN458716 HRA458716:HRJ458716 IAW458716:IBF458716 IKS458716:ILB458716 IUO458716:IUX458716 JEK458716:JET458716 JOG458716:JOP458716 JYC458716:JYL458716 KHY458716:KIH458716 KRU458716:KSD458716 LBQ458716:LBZ458716 LLM458716:LLV458716 LVI458716:LVR458716 MFE458716:MFN458716 MPA458716:MPJ458716 MYW458716:MZF458716 NIS458716:NJB458716 NSO458716:NSX458716 OCK458716:OCT458716 OMG458716:OMP458716 OWC458716:OWL458716 PFY458716:PGH458716 PPU458716:PQD458716 PZQ458716:PZZ458716 QJM458716:QJV458716 QTI458716:QTR458716 RDE458716:RDN458716 RNA458716:RNJ458716 RWW458716:RXF458716 SGS458716:SHB458716 SQO458716:SQX458716 TAK458716:TAT458716 TKG458716:TKP458716 TUC458716:TUL458716 UDY458716:UEH458716 UNU458716:UOD458716 UXQ458716:UXZ458716 VHM458716:VHV458716 VRI458716:VRR458716 WBE458716:WBN458716 WLA458716:WLJ458716 WUW458716:WVF458716 IK524252:IT524252 SG524252:SP524252 ACC524252:ACL524252 ALY524252:AMH524252 AVU524252:AWD524252 BFQ524252:BFZ524252 BPM524252:BPV524252 BZI524252:BZR524252 CJE524252:CJN524252 CTA524252:CTJ524252 DCW524252:DDF524252 DMS524252:DNB524252 DWO524252:DWX524252 EGK524252:EGT524252 EQG524252:EQP524252 FAC524252:FAL524252 FJY524252:FKH524252 FTU524252:FUD524252 GDQ524252:GDZ524252 GNM524252:GNV524252 GXI524252:GXR524252 HHE524252:HHN524252 HRA524252:HRJ524252 IAW524252:IBF524252 IKS524252:ILB524252 IUO524252:IUX524252 JEK524252:JET524252 JOG524252:JOP524252 JYC524252:JYL524252 KHY524252:KIH524252 KRU524252:KSD524252 LBQ524252:LBZ524252 LLM524252:LLV524252 LVI524252:LVR524252 MFE524252:MFN524252 MPA524252:MPJ524252 MYW524252:MZF524252 NIS524252:NJB524252 NSO524252:NSX524252 OCK524252:OCT524252 OMG524252:OMP524252 OWC524252:OWL524252 PFY524252:PGH524252 PPU524252:PQD524252 PZQ524252:PZZ524252 QJM524252:QJV524252 QTI524252:QTR524252 RDE524252:RDN524252 RNA524252:RNJ524252 RWW524252:RXF524252 SGS524252:SHB524252 SQO524252:SQX524252 TAK524252:TAT524252 TKG524252:TKP524252 TUC524252:TUL524252 UDY524252:UEH524252 UNU524252:UOD524252 UXQ524252:UXZ524252 VHM524252:VHV524252 VRI524252:VRR524252 WBE524252:WBN524252 WLA524252:WLJ524252 WUW524252:WVF524252 IK589788:IT589788 SG589788:SP589788 ACC589788:ACL589788 ALY589788:AMH589788 AVU589788:AWD589788 BFQ589788:BFZ589788 BPM589788:BPV589788 BZI589788:BZR589788 CJE589788:CJN589788 CTA589788:CTJ589788 DCW589788:DDF589788 DMS589788:DNB589788 DWO589788:DWX589788 EGK589788:EGT589788 EQG589788:EQP589788 FAC589788:FAL589788 FJY589788:FKH589788 FTU589788:FUD589788 GDQ589788:GDZ589788 GNM589788:GNV589788 GXI589788:GXR589788 HHE589788:HHN589788 HRA589788:HRJ589788 IAW589788:IBF589788 IKS589788:ILB589788 IUO589788:IUX589788 JEK589788:JET589788 JOG589788:JOP589788 JYC589788:JYL589788 KHY589788:KIH589788 KRU589788:KSD589788 LBQ589788:LBZ589788 LLM589788:LLV589788 LVI589788:LVR589788 MFE589788:MFN589788 MPA589788:MPJ589788 MYW589788:MZF589788 NIS589788:NJB589788 NSO589788:NSX589788 OCK589788:OCT589788 OMG589788:OMP589788 OWC589788:OWL589788 PFY589788:PGH589788 PPU589788:PQD589788 PZQ589788:PZZ589788 QJM589788:QJV589788 QTI589788:QTR589788 RDE589788:RDN589788 RNA589788:RNJ589788 RWW589788:RXF589788 SGS589788:SHB589788 SQO589788:SQX589788 TAK589788:TAT589788 TKG589788:TKP589788 TUC589788:TUL589788 UDY589788:UEH589788 UNU589788:UOD589788 UXQ589788:UXZ589788 VHM589788:VHV589788 VRI589788:VRR589788 WBE589788:WBN589788 WLA589788:WLJ589788 WUW589788:WVF589788 IK655324:IT655324 SG655324:SP655324 ACC655324:ACL655324 ALY655324:AMH655324 AVU655324:AWD655324 BFQ655324:BFZ655324 BPM655324:BPV655324 BZI655324:BZR655324 CJE655324:CJN655324 CTA655324:CTJ655324 DCW655324:DDF655324 DMS655324:DNB655324 DWO655324:DWX655324 EGK655324:EGT655324 EQG655324:EQP655324 FAC655324:FAL655324 FJY655324:FKH655324 FTU655324:FUD655324 GDQ655324:GDZ655324 GNM655324:GNV655324 GXI655324:GXR655324 HHE655324:HHN655324 HRA655324:HRJ655324 IAW655324:IBF655324 IKS655324:ILB655324 IUO655324:IUX655324 JEK655324:JET655324 JOG655324:JOP655324 JYC655324:JYL655324 KHY655324:KIH655324 KRU655324:KSD655324 LBQ655324:LBZ655324 LLM655324:LLV655324 LVI655324:LVR655324 MFE655324:MFN655324 MPA655324:MPJ655324 MYW655324:MZF655324 NIS655324:NJB655324 NSO655324:NSX655324 OCK655324:OCT655324 OMG655324:OMP655324 OWC655324:OWL655324 PFY655324:PGH655324 PPU655324:PQD655324 PZQ655324:PZZ655324 QJM655324:QJV655324 QTI655324:QTR655324 RDE655324:RDN655324 RNA655324:RNJ655324 RWW655324:RXF655324 SGS655324:SHB655324 SQO655324:SQX655324 TAK655324:TAT655324 TKG655324:TKP655324 TUC655324:TUL655324 UDY655324:UEH655324 UNU655324:UOD655324 UXQ655324:UXZ655324 VHM655324:VHV655324 VRI655324:VRR655324 WBE655324:WBN655324 WLA655324:WLJ655324 WUW655324:WVF655324 IK720860:IT720860 SG720860:SP720860 ACC720860:ACL720860 ALY720860:AMH720860 AVU720860:AWD720860 BFQ720860:BFZ720860 BPM720860:BPV720860 BZI720860:BZR720860 CJE720860:CJN720860 CTA720860:CTJ720860 DCW720860:DDF720860 DMS720860:DNB720860 DWO720860:DWX720860 EGK720860:EGT720860 EQG720860:EQP720860 FAC720860:FAL720860 FJY720860:FKH720860 FTU720860:FUD720860 GDQ720860:GDZ720860 GNM720860:GNV720860 GXI720860:GXR720860 HHE720860:HHN720860 HRA720860:HRJ720860 IAW720860:IBF720860 IKS720860:ILB720860 IUO720860:IUX720860 JEK720860:JET720860 JOG720860:JOP720860 JYC720860:JYL720860 KHY720860:KIH720860 KRU720860:KSD720860 LBQ720860:LBZ720860 LLM720860:LLV720860 LVI720860:LVR720860 MFE720860:MFN720860 MPA720860:MPJ720860 MYW720860:MZF720860 NIS720860:NJB720860 NSO720860:NSX720860 OCK720860:OCT720860 OMG720860:OMP720860 OWC720860:OWL720860 PFY720860:PGH720860 PPU720860:PQD720860 PZQ720860:PZZ720860 QJM720860:QJV720860 QTI720860:QTR720860 RDE720860:RDN720860 RNA720860:RNJ720860 RWW720860:RXF720860 SGS720860:SHB720860 SQO720860:SQX720860 TAK720860:TAT720860 TKG720860:TKP720860 TUC720860:TUL720860 UDY720860:UEH720860 UNU720860:UOD720860 UXQ720860:UXZ720860 VHM720860:VHV720860 VRI720860:VRR720860 WBE720860:WBN720860 WLA720860:WLJ720860 WUW720860:WVF720860 IK786396:IT786396 SG786396:SP786396 ACC786396:ACL786396 ALY786396:AMH786396 AVU786396:AWD786396 BFQ786396:BFZ786396 BPM786396:BPV786396 BZI786396:BZR786396 CJE786396:CJN786396 CTA786396:CTJ786396 DCW786396:DDF786396 DMS786396:DNB786396 DWO786396:DWX786396 EGK786396:EGT786396 EQG786396:EQP786396 FAC786396:FAL786396 FJY786396:FKH786396 FTU786396:FUD786396 GDQ786396:GDZ786396 GNM786396:GNV786396 GXI786396:GXR786396 HHE786396:HHN786396 HRA786396:HRJ786396 IAW786396:IBF786396 IKS786396:ILB786396 IUO786396:IUX786396 JEK786396:JET786396 JOG786396:JOP786396 JYC786396:JYL786396 KHY786396:KIH786396 KRU786396:KSD786396 LBQ786396:LBZ786396 LLM786396:LLV786396 LVI786396:LVR786396 MFE786396:MFN786396 MPA786396:MPJ786396 MYW786396:MZF786396 NIS786396:NJB786396 NSO786396:NSX786396 OCK786396:OCT786396 OMG786396:OMP786396 OWC786396:OWL786396 PFY786396:PGH786396 PPU786396:PQD786396 PZQ786396:PZZ786396 QJM786396:QJV786396 QTI786396:QTR786396 RDE786396:RDN786396 RNA786396:RNJ786396 RWW786396:RXF786396 SGS786396:SHB786396 SQO786396:SQX786396 TAK786396:TAT786396 TKG786396:TKP786396 TUC786396:TUL786396 UDY786396:UEH786396 UNU786396:UOD786396 UXQ786396:UXZ786396 VHM786396:VHV786396 VRI786396:VRR786396 WBE786396:WBN786396 WLA786396:WLJ786396 WUW786396:WVF786396 IK851932:IT851932 SG851932:SP851932 ACC851932:ACL851932 ALY851932:AMH851932 AVU851932:AWD851932 BFQ851932:BFZ851932 BPM851932:BPV851932 BZI851932:BZR851932 CJE851932:CJN851932 CTA851932:CTJ851932 DCW851932:DDF851932 DMS851932:DNB851932 DWO851932:DWX851932 EGK851932:EGT851932 EQG851932:EQP851932 FAC851932:FAL851932 FJY851932:FKH851932 FTU851932:FUD851932 GDQ851932:GDZ851932 GNM851932:GNV851932 GXI851932:GXR851932 HHE851932:HHN851932 HRA851932:HRJ851932 IAW851932:IBF851932 IKS851932:ILB851932 IUO851932:IUX851932 JEK851932:JET851932 JOG851932:JOP851932 JYC851932:JYL851932 KHY851932:KIH851932 KRU851932:KSD851932 LBQ851932:LBZ851932 LLM851932:LLV851932 LVI851932:LVR851932 MFE851932:MFN851932 MPA851932:MPJ851932 MYW851932:MZF851932 NIS851932:NJB851932 NSO851932:NSX851932 OCK851932:OCT851932 OMG851932:OMP851932 OWC851932:OWL851932 PFY851932:PGH851932 PPU851932:PQD851932 PZQ851932:PZZ851932 QJM851932:QJV851932 QTI851932:QTR851932 RDE851932:RDN851932 RNA851932:RNJ851932 RWW851932:RXF851932 SGS851932:SHB851932 SQO851932:SQX851932 TAK851932:TAT851932 TKG851932:TKP851932 TUC851932:TUL851932 UDY851932:UEH851932 UNU851932:UOD851932 UXQ851932:UXZ851932 VHM851932:VHV851932 VRI851932:VRR851932 WBE851932:WBN851932 WLA851932:WLJ851932 WUW851932:WVF851932 IK917468:IT917468 SG917468:SP917468 ACC917468:ACL917468 ALY917468:AMH917468 AVU917468:AWD917468 BFQ917468:BFZ917468 BPM917468:BPV917468 BZI917468:BZR917468 CJE917468:CJN917468 CTA917468:CTJ917468 DCW917468:DDF917468 DMS917468:DNB917468 DWO917468:DWX917468 EGK917468:EGT917468 EQG917468:EQP917468 FAC917468:FAL917468 FJY917468:FKH917468 FTU917468:FUD917468 GDQ917468:GDZ917468 GNM917468:GNV917468 GXI917468:GXR917468 HHE917468:HHN917468 HRA917468:HRJ917468 IAW917468:IBF917468 IKS917468:ILB917468 IUO917468:IUX917468 JEK917468:JET917468 JOG917468:JOP917468 JYC917468:JYL917468 KHY917468:KIH917468 KRU917468:KSD917468 LBQ917468:LBZ917468 LLM917468:LLV917468 LVI917468:LVR917468 MFE917468:MFN917468 MPA917468:MPJ917468 MYW917468:MZF917468 NIS917468:NJB917468 NSO917468:NSX917468 OCK917468:OCT917468 OMG917468:OMP917468 OWC917468:OWL917468 PFY917468:PGH917468 PPU917468:PQD917468 PZQ917468:PZZ917468 QJM917468:QJV917468 QTI917468:QTR917468 RDE917468:RDN917468 RNA917468:RNJ917468 RWW917468:RXF917468 SGS917468:SHB917468 SQO917468:SQX917468 TAK917468:TAT917468 TKG917468:TKP917468 TUC917468:TUL917468 UDY917468:UEH917468 UNU917468:UOD917468 UXQ917468:UXZ917468 VHM917468:VHV917468 VRI917468:VRR917468 WBE917468:WBN917468 WLA917468:WLJ917468 WUW917468:WVF917468 IK983004:IT983004 SG983004:SP983004 ACC983004:ACL983004 ALY983004:AMH983004 AVU983004:AWD983004 BFQ983004:BFZ983004 BPM983004:BPV983004 BZI983004:BZR983004 CJE983004:CJN983004 CTA983004:CTJ983004 DCW983004:DDF983004 DMS983004:DNB983004 DWO983004:DWX983004 EGK983004:EGT983004 EQG983004:EQP983004 FAC983004:FAL983004 FJY983004:FKH983004 FTU983004:FUD983004 GDQ983004:GDZ983004 GNM983004:GNV983004 GXI983004:GXR983004 HHE983004:HHN983004 HRA983004:HRJ983004 IAW983004:IBF983004 IKS983004:ILB983004 IUO983004:IUX983004 JEK983004:JET983004 JOG983004:JOP983004 JYC983004:JYL983004 KHY983004:KIH983004 KRU983004:KSD983004 LBQ983004:LBZ983004 LLM983004:LLV983004 LVI983004:LVR983004 MFE983004:MFN983004 MPA983004:MPJ983004 MYW983004:MZF983004 NIS983004:NJB983004 NSO983004:NSX983004 OCK983004:OCT983004 OMG983004:OMP983004 OWC983004:OWL983004 PFY983004:PGH983004 PPU983004:PQD983004 PZQ983004:PZZ983004 QJM983004:QJV983004 QTI983004:QTR983004 RDE983004:RDN983004 RNA983004:RNJ983004 RWW983004:RXF983004 SGS983004:SHB983004 SQO983004:SQX983004 TAK983004:TAT983004 TKG983004:TKP983004 TUC983004:TUL983004 UDY983004:UEH983004 UNU983004:UOD983004 UXQ983004:UXZ983004 VHM983004:VHV983004 VRI983004:VRR983004 WBE983004:WBN983004 WLA983004:WLJ983004 WUW983004:WVF983004 IK65540:IT65540 SG65540:SP65540 ACC65540:ACL65540 ALY65540:AMH65540 AVU65540:AWD65540 BFQ65540:BFZ65540 BPM65540:BPV65540 BZI65540:BZR65540 CJE65540:CJN65540 CTA65540:CTJ65540 DCW65540:DDF65540 DMS65540:DNB65540 DWO65540:DWX65540 EGK65540:EGT65540 EQG65540:EQP65540 FAC65540:FAL65540 FJY65540:FKH65540 FTU65540:FUD65540 GDQ65540:GDZ65540 GNM65540:GNV65540 GXI65540:GXR65540 HHE65540:HHN65540 HRA65540:HRJ65540 IAW65540:IBF65540 IKS65540:ILB65540 IUO65540:IUX65540 JEK65540:JET65540 JOG65540:JOP65540 JYC65540:JYL65540 KHY65540:KIH65540 KRU65540:KSD65540 LBQ65540:LBZ65540 LLM65540:LLV65540 LVI65540:LVR65540 MFE65540:MFN65540 MPA65540:MPJ65540 MYW65540:MZF65540 NIS65540:NJB65540 NSO65540:NSX65540 OCK65540:OCT65540 OMG65540:OMP65540 OWC65540:OWL65540 PFY65540:PGH65540 PPU65540:PQD65540 PZQ65540:PZZ65540 QJM65540:QJV65540 QTI65540:QTR65540 RDE65540:RDN65540 RNA65540:RNJ65540 RWW65540:RXF65540 SGS65540:SHB65540 SQO65540:SQX65540 TAK65540:TAT65540 TKG65540:TKP65540 TUC65540:TUL65540 UDY65540:UEH65540 UNU65540:UOD65540 UXQ65540:UXZ65540 VHM65540:VHV65540 VRI65540:VRR65540 WBE65540:WBN65540 WLA65540:WLJ65540 WUW65540:WVF65540 IK131076:IT131076 SG131076:SP131076 ACC131076:ACL131076 ALY131076:AMH131076 AVU131076:AWD131076 BFQ131076:BFZ131076 BPM131076:BPV131076 BZI131076:BZR131076 CJE131076:CJN131076 CTA131076:CTJ131076 DCW131076:DDF131076 DMS131076:DNB131076 DWO131076:DWX131076 EGK131076:EGT131076 EQG131076:EQP131076 FAC131076:FAL131076 FJY131076:FKH131076 FTU131076:FUD131076 GDQ131076:GDZ131076 GNM131076:GNV131076 GXI131076:GXR131076 HHE131076:HHN131076 HRA131076:HRJ131076 IAW131076:IBF131076 IKS131076:ILB131076 IUO131076:IUX131076 JEK131076:JET131076 JOG131076:JOP131076 JYC131076:JYL131076 KHY131076:KIH131076 KRU131076:KSD131076 LBQ131076:LBZ131076 LLM131076:LLV131076 LVI131076:LVR131076 MFE131076:MFN131076 MPA131076:MPJ131076 MYW131076:MZF131076 NIS131076:NJB131076 NSO131076:NSX131076 OCK131076:OCT131076 OMG131076:OMP131076 OWC131076:OWL131076 PFY131076:PGH131076 PPU131076:PQD131076 PZQ131076:PZZ131076 QJM131076:QJV131076 QTI131076:QTR131076 RDE131076:RDN131076 RNA131076:RNJ131076 RWW131076:RXF131076 SGS131076:SHB131076 SQO131076:SQX131076 TAK131076:TAT131076 TKG131076:TKP131076 TUC131076:TUL131076 UDY131076:UEH131076 UNU131076:UOD131076 UXQ131076:UXZ131076 VHM131076:VHV131076 VRI131076:VRR131076 WBE131076:WBN131076 WLA131076:WLJ131076 WUW131076:WVF131076 IK196612:IT196612 SG196612:SP196612 ACC196612:ACL196612 ALY196612:AMH196612 AVU196612:AWD196612 BFQ196612:BFZ196612 BPM196612:BPV196612 BZI196612:BZR196612 CJE196612:CJN196612 CTA196612:CTJ196612 DCW196612:DDF196612 DMS196612:DNB196612 DWO196612:DWX196612 EGK196612:EGT196612 EQG196612:EQP196612 FAC196612:FAL196612 FJY196612:FKH196612 FTU196612:FUD196612 GDQ196612:GDZ196612 GNM196612:GNV196612 GXI196612:GXR196612 HHE196612:HHN196612 HRA196612:HRJ196612 IAW196612:IBF196612 IKS196612:ILB196612 IUO196612:IUX196612 JEK196612:JET196612 JOG196612:JOP196612 JYC196612:JYL196612 KHY196612:KIH196612 KRU196612:KSD196612 LBQ196612:LBZ196612 LLM196612:LLV196612 LVI196612:LVR196612 MFE196612:MFN196612 MPA196612:MPJ196612 MYW196612:MZF196612 NIS196612:NJB196612 NSO196612:NSX196612 OCK196612:OCT196612 OMG196612:OMP196612 OWC196612:OWL196612 PFY196612:PGH196612 PPU196612:PQD196612 PZQ196612:PZZ196612 QJM196612:QJV196612 QTI196612:QTR196612 RDE196612:RDN196612 RNA196612:RNJ196612 RWW196612:RXF196612 SGS196612:SHB196612 SQO196612:SQX196612 TAK196612:TAT196612 TKG196612:TKP196612 TUC196612:TUL196612 UDY196612:UEH196612 UNU196612:UOD196612 UXQ196612:UXZ196612 VHM196612:VHV196612 VRI196612:VRR196612 WBE196612:WBN196612 WLA196612:WLJ196612 WUW196612:WVF196612 IK262148:IT262148 SG262148:SP262148 ACC262148:ACL262148 ALY262148:AMH262148 AVU262148:AWD262148 BFQ262148:BFZ262148 BPM262148:BPV262148 BZI262148:BZR262148 CJE262148:CJN262148 CTA262148:CTJ262148 DCW262148:DDF262148 DMS262148:DNB262148 DWO262148:DWX262148 EGK262148:EGT262148 EQG262148:EQP262148 FAC262148:FAL262148 FJY262148:FKH262148 FTU262148:FUD262148 GDQ262148:GDZ262148 GNM262148:GNV262148 GXI262148:GXR262148 HHE262148:HHN262148 HRA262148:HRJ262148 IAW262148:IBF262148 IKS262148:ILB262148 IUO262148:IUX262148 JEK262148:JET262148 JOG262148:JOP262148 JYC262148:JYL262148 KHY262148:KIH262148 KRU262148:KSD262148 LBQ262148:LBZ262148 LLM262148:LLV262148 LVI262148:LVR262148 MFE262148:MFN262148 MPA262148:MPJ262148 MYW262148:MZF262148 NIS262148:NJB262148 NSO262148:NSX262148 OCK262148:OCT262148 OMG262148:OMP262148 OWC262148:OWL262148 PFY262148:PGH262148 PPU262148:PQD262148 PZQ262148:PZZ262148 QJM262148:QJV262148 QTI262148:QTR262148 RDE262148:RDN262148 RNA262148:RNJ262148 RWW262148:RXF262148 SGS262148:SHB262148 SQO262148:SQX262148 TAK262148:TAT262148 TKG262148:TKP262148 TUC262148:TUL262148 UDY262148:UEH262148 UNU262148:UOD262148 UXQ262148:UXZ262148 VHM262148:VHV262148 VRI262148:VRR262148 WBE262148:WBN262148 WLA262148:WLJ262148 WUW262148:WVF262148 IK327684:IT327684 SG327684:SP327684 ACC327684:ACL327684 ALY327684:AMH327684 AVU327684:AWD327684 BFQ327684:BFZ327684 BPM327684:BPV327684 BZI327684:BZR327684 CJE327684:CJN327684 CTA327684:CTJ327684 DCW327684:DDF327684 DMS327684:DNB327684 DWO327684:DWX327684 EGK327684:EGT327684 EQG327684:EQP327684 FAC327684:FAL327684 FJY327684:FKH327684 FTU327684:FUD327684 GDQ327684:GDZ327684 GNM327684:GNV327684 GXI327684:GXR327684 HHE327684:HHN327684 HRA327684:HRJ327684 IAW327684:IBF327684 IKS327684:ILB327684 IUO327684:IUX327684 JEK327684:JET327684 JOG327684:JOP327684 JYC327684:JYL327684 KHY327684:KIH327684 KRU327684:KSD327684 LBQ327684:LBZ327684 LLM327684:LLV327684 LVI327684:LVR327684 MFE327684:MFN327684 MPA327684:MPJ327684 MYW327684:MZF327684 NIS327684:NJB327684 NSO327684:NSX327684 OCK327684:OCT327684 OMG327684:OMP327684 OWC327684:OWL327684 PFY327684:PGH327684 PPU327684:PQD327684 PZQ327684:PZZ327684 QJM327684:QJV327684 QTI327684:QTR327684 RDE327684:RDN327684 RNA327684:RNJ327684 RWW327684:RXF327684 SGS327684:SHB327684 SQO327684:SQX327684 TAK327684:TAT327684 TKG327684:TKP327684 TUC327684:TUL327684 UDY327684:UEH327684 UNU327684:UOD327684 UXQ327684:UXZ327684 VHM327684:VHV327684 VRI327684:VRR327684 WBE327684:WBN327684 WLA327684:WLJ327684 WUW327684:WVF327684 IK393220:IT393220 SG393220:SP393220 ACC393220:ACL393220 ALY393220:AMH393220 AVU393220:AWD393220 BFQ393220:BFZ393220 BPM393220:BPV393220 BZI393220:BZR393220 CJE393220:CJN393220 CTA393220:CTJ393220 DCW393220:DDF393220 DMS393220:DNB393220 DWO393220:DWX393220 EGK393220:EGT393220 EQG393220:EQP393220 FAC393220:FAL393220 FJY393220:FKH393220 FTU393220:FUD393220 GDQ393220:GDZ393220 GNM393220:GNV393220 GXI393220:GXR393220 HHE393220:HHN393220 HRA393220:HRJ393220 IAW393220:IBF393220 IKS393220:ILB393220 IUO393220:IUX393220 JEK393220:JET393220 JOG393220:JOP393220 JYC393220:JYL393220 KHY393220:KIH393220 KRU393220:KSD393220 LBQ393220:LBZ393220 LLM393220:LLV393220 LVI393220:LVR393220 MFE393220:MFN393220 MPA393220:MPJ393220 MYW393220:MZF393220 NIS393220:NJB393220 NSO393220:NSX393220 OCK393220:OCT393220 OMG393220:OMP393220 OWC393220:OWL393220 PFY393220:PGH393220 PPU393220:PQD393220 PZQ393220:PZZ393220 QJM393220:QJV393220 QTI393220:QTR393220 RDE393220:RDN393220 RNA393220:RNJ393220 RWW393220:RXF393220 SGS393220:SHB393220 SQO393220:SQX393220 TAK393220:TAT393220 TKG393220:TKP393220 TUC393220:TUL393220 UDY393220:UEH393220 UNU393220:UOD393220 UXQ393220:UXZ393220 VHM393220:VHV393220 VRI393220:VRR393220 WBE393220:WBN393220 WLA393220:WLJ393220 WUW393220:WVF393220 IK458756:IT458756 SG458756:SP458756 ACC458756:ACL458756 ALY458756:AMH458756 AVU458756:AWD458756 BFQ458756:BFZ458756 BPM458756:BPV458756 BZI458756:BZR458756 CJE458756:CJN458756 CTA458756:CTJ458756 DCW458756:DDF458756 DMS458756:DNB458756 DWO458756:DWX458756 EGK458756:EGT458756 EQG458756:EQP458756 FAC458756:FAL458756 FJY458756:FKH458756 FTU458756:FUD458756 GDQ458756:GDZ458756 GNM458756:GNV458756 GXI458756:GXR458756 HHE458756:HHN458756 HRA458756:HRJ458756 IAW458756:IBF458756 IKS458756:ILB458756 IUO458756:IUX458756 JEK458756:JET458756 JOG458756:JOP458756 JYC458756:JYL458756 KHY458756:KIH458756 KRU458756:KSD458756 LBQ458756:LBZ458756 LLM458756:LLV458756 LVI458756:LVR458756 MFE458756:MFN458756 MPA458756:MPJ458756 MYW458756:MZF458756 NIS458756:NJB458756 NSO458756:NSX458756 OCK458756:OCT458756 OMG458756:OMP458756 OWC458756:OWL458756 PFY458756:PGH458756 PPU458756:PQD458756 PZQ458756:PZZ458756 QJM458756:QJV458756 QTI458756:QTR458756 RDE458756:RDN458756 RNA458756:RNJ458756 RWW458756:RXF458756 SGS458756:SHB458756 SQO458756:SQX458756 TAK458756:TAT458756 TKG458756:TKP458756 TUC458756:TUL458756 UDY458756:UEH458756 UNU458756:UOD458756 UXQ458756:UXZ458756 VHM458756:VHV458756 VRI458756:VRR458756 WBE458756:WBN458756 WLA458756:WLJ458756 WUW458756:WVF458756 IK524292:IT524292 SG524292:SP524292 ACC524292:ACL524292 ALY524292:AMH524292 AVU524292:AWD524292 BFQ524292:BFZ524292 BPM524292:BPV524292 BZI524292:BZR524292 CJE524292:CJN524292 CTA524292:CTJ524292 DCW524292:DDF524292 DMS524292:DNB524292 DWO524292:DWX524292 EGK524292:EGT524292 EQG524292:EQP524292 FAC524292:FAL524292 FJY524292:FKH524292 FTU524292:FUD524292 GDQ524292:GDZ524292 GNM524292:GNV524292 GXI524292:GXR524292 HHE524292:HHN524292 HRA524292:HRJ524292 IAW524292:IBF524292 IKS524292:ILB524292 IUO524292:IUX524292 JEK524292:JET524292 JOG524292:JOP524292 JYC524292:JYL524292 KHY524292:KIH524292 KRU524292:KSD524292 LBQ524292:LBZ524292 LLM524292:LLV524292 LVI524292:LVR524292 MFE524292:MFN524292 MPA524292:MPJ524292 MYW524292:MZF524292 NIS524292:NJB524292 NSO524292:NSX524292 OCK524292:OCT524292 OMG524292:OMP524292 OWC524292:OWL524292 PFY524292:PGH524292 PPU524292:PQD524292 PZQ524292:PZZ524292 QJM524292:QJV524292 QTI524292:QTR524292 RDE524292:RDN524292 RNA524292:RNJ524292 RWW524292:RXF524292 SGS524292:SHB524292 SQO524292:SQX524292 TAK524292:TAT524292 TKG524292:TKP524292 TUC524292:TUL524292 UDY524292:UEH524292 UNU524292:UOD524292 UXQ524292:UXZ524292 VHM524292:VHV524292 VRI524292:VRR524292 WBE524292:WBN524292 WLA524292:WLJ524292 WUW524292:WVF524292 IK589828:IT589828 SG589828:SP589828 ACC589828:ACL589828 ALY589828:AMH589828 AVU589828:AWD589828 BFQ589828:BFZ589828 BPM589828:BPV589828 BZI589828:BZR589828 CJE589828:CJN589828 CTA589828:CTJ589828 DCW589828:DDF589828 DMS589828:DNB589828 DWO589828:DWX589828 EGK589828:EGT589828 EQG589828:EQP589828 FAC589828:FAL589828 FJY589828:FKH589828 FTU589828:FUD589828 GDQ589828:GDZ589828 GNM589828:GNV589828 GXI589828:GXR589828 HHE589828:HHN589828 HRA589828:HRJ589828 IAW589828:IBF589828 IKS589828:ILB589828 IUO589828:IUX589828 JEK589828:JET589828 JOG589828:JOP589828 JYC589828:JYL589828 KHY589828:KIH589828 KRU589828:KSD589828 LBQ589828:LBZ589828 LLM589828:LLV589828 LVI589828:LVR589828 MFE589828:MFN589828 MPA589828:MPJ589828 MYW589828:MZF589828 NIS589828:NJB589828 NSO589828:NSX589828 OCK589828:OCT589828 OMG589828:OMP589828 OWC589828:OWL589828 PFY589828:PGH589828 PPU589828:PQD589828 PZQ589828:PZZ589828 QJM589828:QJV589828 QTI589828:QTR589828 RDE589828:RDN589828 RNA589828:RNJ589828 RWW589828:RXF589828 SGS589828:SHB589828 SQO589828:SQX589828 TAK589828:TAT589828 TKG589828:TKP589828 TUC589828:TUL589828 UDY589828:UEH589828 UNU589828:UOD589828 UXQ589828:UXZ589828 VHM589828:VHV589828 VRI589828:VRR589828 WBE589828:WBN589828 WLA589828:WLJ589828 WUW589828:WVF589828 IK655364:IT655364 SG655364:SP655364 ACC655364:ACL655364 ALY655364:AMH655364 AVU655364:AWD655364 BFQ655364:BFZ655364 BPM655364:BPV655364 BZI655364:BZR655364 CJE655364:CJN655364 CTA655364:CTJ655364 DCW655364:DDF655364 DMS655364:DNB655364 DWO655364:DWX655364 EGK655364:EGT655364 EQG655364:EQP655364 FAC655364:FAL655364 FJY655364:FKH655364 FTU655364:FUD655364 GDQ655364:GDZ655364 GNM655364:GNV655364 GXI655364:GXR655364 HHE655364:HHN655364 HRA655364:HRJ655364 IAW655364:IBF655364 IKS655364:ILB655364 IUO655364:IUX655364 JEK655364:JET655364 JOG655364:JOP655364 JYC655364:JYL655364 KHY655364:KIH655364 KRU655364:KSD655364 LBQ655364:LBZ655364 LLM655364:LLV655364 LVI655364:LVR655364 MFE655364:MFN655364 MPA655364:MPJ655364 MYW655364:MZF655364 NIS655364:NJB655364 NSO655364:NSX655364 OCK655364:OCT655364 OMG655364:OMP655364 OWC655364:OWL655364 PFY655364:PGH655364 PPU655364:PQD655364 PZQ655364:PZZ655364 QJM655364:QJV655364 QTI655364:QTR655364 RDE655364:RDN655364 RNA655364:RNJ655364 RWW655364:RXF655364 SGS655364:SHB655364 SQO655364:SQX655364 TAK655364:TAT655364 TKG655364:TKP655364 TUC655364:TUL655364 UDY655364:UEH655364 UNU655364:UOD655364 UXQ655364:UXZ655364 VHM655364:VHV655364 VRI655364:VRR655364 WBE655364:WBN655364 WLA655364:WLJ655364 WUW655364:WVF655364 IK720900:IT720900 SG720900:SP720900 ACC720900:ACL720900 ALY720900:AMH720900 AVU720900:AWD720900 BFQ720900:BFZ720900 BPM720900:BPV720900 BZI720900:BZR720900 CJE720900:CJN720900 CTA720900:CTJ720900 DCW720900:DDF720900 DMS720900:DNB720900 DWO720900:DWX720900 EGK720900:EGT720900 EQG720900:EQP720900 FAC720900:FAL720900 FJY720900:FKH720900 FTU720900:FUD720900 GDQ720900:GDZ720900 GNM720900:GNV720900 GXI720900:GXR720900 HHE720900:HHN720900 HRA720900:HRJ720900 IAW720900:IBF720900 IKS720900:ILB720900 IUO720900:IUX720900 JEK720900:JET720900 JOG720900:JOP720900 JYC720900:JYL720900 KHY720900:KIH720900 KRU720900:KSD720900 LBQ720900:LBZ720900 LLM720900:LLV720900 LVI720900:LVR720900 MFE720900:MFN720900 MPA720900:MPJ720900 MYW720900:MZF720900 NIS720900:NJB720900 NSO720900:NSX720900 OCK720900:OCT720900 OMG720900:OMP720900 OWC720900:OWL720900 PFY720900:PGH720900 PPU720900:PQD720900 PZQ720900:PZZ720900 QJM720900:QJV720900 QTI720900:QTR720900 RDE720900:RDN720900 RNA720900:RNJ720900 RWW720900:RXF720900 SGS720900:SHB720900 SQO720900:SQX720900 TAK720900:TAT720900 TKG720900:TKP720900 TUC720900:TUL720900 UDY720900:UEH720900 UNU720900:UOD720900 UXQ720900:UXZ720900 VHM720900:VHV720900 VRI720900:VRR720900 WBE720900:WBN720900 WLA720900:WLJ720900 WUW720900:WVF720900 IK786436:IT786436 SG786436:SP786436 ACC786436:ACL786436 ALY786436:AMH786436 AVU786436:AWD786436 BFQ786436:BFZ786436 BPM786436:BPV786436 BZI786436:BZR786436 CJE786436:CJN786436 CTA786436:CTJ786436 DCW786436:DDF786436 DMS786436:DNB786436 DWO786436:DWX786436 EGK786436:EGT786436 EQG786436:EQP786436 FAC786436:FAL786436 FJY786436:FKH786436 FTU786436:FUD786436 GDQ786436:GDZ786436 GNM786436:GNV786436 GXI786436:GXR786436 HHE786436:HHN786436 HRA786436:HRJ786436 IAW786436:IBF786436 IKS786436:ILB786436 IUO786436:IUX786436 JEK786436:JET786436 JOG786436:JOP786436 JYC786436:JYL786436 KHY786436:KIH786436 KRU786436:KSD786436 LBQ786436:LBZ786436 LLM786436:LLV786436 LVI786436:LVR786436 MFE786436:MFN786436 MPA786436:MPJ786436 MYW786436:MZF786436 NIS786436:NJB786436 NSO786436:NSX786436 OCK786436:OCT786436 OMG786436:OMP786436 OWC786436:OWL786436 PFY786436:PGH786436 PPU786436:PQD786436 PZQ786436:PZZ786436 QJM786436:QJV786436 QTI786436:QTR786436 RDE786436:RDN786436 RNA786436:RNJ786436 RWW786436:RXF786436 SGS786436:SHB786436 SQO786436:SQX786436 TAK786436:TAT786436 TKG786436:TKP786436 TUC786436:TUL786436 UDY786436:UEH786436 UNU786436:UOD786436 UXQ786436:UXZ786436 VHM786436:VHV786436 VRI786436:VRR786436 WBE786436:WBN786436 WLA786436:WLJ786436 WUW786436:WVF786436 IK851972:IT851972 SG851972:SP851972 ACC851972:ACL851972 ALY851972:AMH851972 AVU851972:AWD851972 BFQ851972:BFZ851972 BPM851972:BPV851972 BZI851972:BZR851972 CJE851972:CJN851972 CTA851972:CTJ851972 DCW851972:DDF851972 DMS851972:DNB851972 DWO851972:DWX851972 EGK851972:EGT851972 EQG851972:EQP851972 FAC851972:FAL851972 FJY851972:FKH851972 FTU851972:FUD851972 GDQ851972:GDZ851972 GNM851972:GNV851972 GXI851972:GXR851972 HHE851972:HHN851972 HRA851972:HRJ851972 IAW851972:IBF851972 IKS851972:ILB851972 IUO851972:IUX851972 JEK851972:JET851972 JOG851972:JOP851972 JYC851972:JYL851972 KHY851972:KIH851972 KRU851972:KSD851972 LBQ851972:LBZ851972 LLM851972:LLV851972 LVI851972:LVR851972 MFE851972:MFN851972 MPA851972:MPJ851972 MYW851972:MZF851972 NIS851972:NJB851972 NSO851972:NSX851972 OCK851972:OCT851972 OMG851972:OMP851972 OWC851972:OWL851972 PFY851972:PGH851972 PPU851972:PQD851972 PZQ851972:PZZ851972 QJM851972:QJV851972 QTI851972:QTR851972 RDE851972:RDN851972 RNA851972:RNJ851972 RWW851972:RXF851972 SGS851972:SHB851972 SQO851972:SQX851972 TAK851972:TAT851972 TKG851972:TKP851972 TUC851972:TUL851972 UDY851972:UEH851972 UNU851972:UOD851972 UXQ851972:UXZ851972 VHM851972:VHV851972 VRI851972:VRR851972 WBE851972:WBN851972 WLA851972:WLJ851972 WUW851972:WVF851972 IK917508:IT917508 SG917508:SP917508 ACC917508:ACL917508 ALY917508:AMH917508 AVU917508:AWD917508 BFQ917508:BFZ917508 BPM917508:BPV917508 BZI917508:BZR917508 CJE917508:CJN917508 CTA917508:CTJ917508 DCW917508:DDF917508 DMS917508:DNB917508 DWO917508:DWX917508 EGK917508:EGT917508 EQG917508:EQP917508 FAC917508:FAL917508 FJY917508:FKH917508 FTU917508:FUD917508 GDQ917508:GDZ917508 GNM917508:GNV917508 GXI917508:GXR917508 HHE917508:HHN917508 HRA917508:HRJ917508 IAW917508:IBF917508 IKS917508:ILB917508 IUO917508:IUX917508 JEK917508:JET917508 JOG917508:JOP917508 JYC917508:JYL917508 KHY917508:KIH917508 KRU917508:KSD917508 LBQ917508:LBZ917508 LLM917508:LLV917508 LVI917508:LVR917508 MFE917508:MFN917508 MPA917508:MPJ917508 MYW917508:MZF917508 NIS917508:NJB917508 NSO917508:NSX917508 OCK917508:OCT917508 OMG917508:OMP917508 OWC917508:OWL917508 PFY917508:PGH917508 PPU917508:PQD917508 PZQ917508:PZZ917508 QJM917508:QJV917508 QTI917508:QTR917508 RDE917508:RDN917508 RNA917508:RNJ917508 RWW917508:RXF917508 SGS917508:SHB917508 SQO917508:SQX917508 TAK917508:TAT917508 TKG917508:TKP917508 TUC917508:TUL917508 UDY917508:UEH917508 UNU917508:UOD917508 UXQ917508:UXZ917508 VHM917508:VHV917508 VRI917508:VRR917508 WBE917508:WBN917508 WLA917508:WLJ917508 WUW917508:WVF917508 IK983044:IT983044 SG983044:SP983044 ACC983044:ACL983044 ALY983044:AMH983044 AVU983044:AWD983044 BFQ983044:BFZ983044 BPM983044:BPV983044 BZI983044:BZR983044 CJE983044:CJN983044 CTA983044:CTJ983044 DCW983044:DDF983044 DMS983044:DNB983044 DWO983044:DWX983044 EGK983044:EGT983044 EQG983044:EQP983044 FAC983044:FAL983044 FJY983044:FKH983044 FTU983044:FUD983044 GDQ983044:GDZ983044 GNM983044:GNV983044 GXI983044:GXR983044 HHE983044:HHN983044 HRA983044:HRJ983044 IAW983044:IBF983044 IKS983044:ILB983044 IUO983044:IUX983044 JEK983044:JET983044 JOG983044:JOP983044 JYC983044:JYL983044 KHY983044:KIH983044 KRU983044:KSD983044 LBQ983044:LBZ983044 LLM983044:LLV983044 LVI983044:LVR983044 MFE983044:MFN983044 MPA983044:MPJ983044 MYW983044:MZF983044 NIS983044:NJB983044 NSO983044:NSX983044 OCK983044:OCT983044 OMG983044:OMP983044 OWC983044:OWL983044 PFY983044:PGH983044 PPU983044:PQD983044 PZQ983044:PZZ983044 QJM983044:QJV983044 QTI983044:QTR983044 RDE983044:RDN983044 RNA983044:RNJ983044 RWW983044:RXF983044 SGS983044:SHB983044 SQO983044:SQX983044 TAK983044:TAT983044 TKG983044:TKP983044 TUC983044:TUL983044 UDY983044:UEH983044 UNU983044:UOD983044 UXQ983044:UXZ983044 VHM983044:VHV983044 VRI983044:VRR983044 WBE983044:WBN983044 WLA983044:WLJ983044 WUW983044:WVF983044" xr:uid="{7051C0E3-E67D-47A0-9FC4-141BC8CEFB48}">
      <formula1>BDI.TipoObra</formula1>
      <formula2>0</formula2>
    </dataValidation>
    <dataValidation type="decimal" allowBlank="1" showInputMessage="1" showErrorMessage="1" errorTitle="Valor não permitido" error="Digite um percentual entre 0% e 100%." promptTitle="Valores admissíveis:" prompt="Insira valores entre 0 e 100%." sqref="IS12:IT12 SO12:SP12 ACK12:ACL12 AMG12:AMH12 AWC12:AWD12 BFY12:BFZ12 BPU12:BPV12 BZQ12:BZR12 CJM12:CJN12 CTI12:CTJ12 DDE12:DDF12 DNA12:DNB12 DWW12:DWX12 EGS12:EGT12 EQO12:EQP12 FAK12:FAL12 FKG12:FKH12 FUC12:FUD12 GDY12:GDZ12 GNU12:GNV12 GXQ12:GXR12 HHM12:HHN12 HRI12:HRJ12 IBE12:IBF12 ILA12:ILB12 IUW12:IUX12 JES12:JET12 JOO12:JOP12 JYK12:JYL12 KIG12:KIH12 KSC12:KSD12 LBY12:LBZ12 LLU12:LLV12 LVQ12:LVR12 MFM12:MFN12 MPI12:MPJ12 MZE12:MZF12 NJA12:NJB12 NSW12:NSX12 OCS12:OCT12 OMO12:OMP12 OWK12:OWL12 PGG12:PGH12 PQC12:PQD12 PZY12:PZZ12 QJU12:QJV12 QTQ12:QTR12 RDM12:RDN12 RNI12:RNJ12 RXE12:RXF12 SHA12:SHB12 SQW12:SQX12 TAS12:TAT12 TKO12:TKP12 TUK12:TUL12 UEG12:UEH12 UOC12:UOD12 UXY12:UXZ12 VHU12:VHV12 VRQ12:VRR12 WBM12:WBN12 WLI12:WLJ12 WVE12:WVF12 IS65453:IT65453 SO65453:SP65453 ACK65453:ACL65453 AMG65453:AMH65453 AWC65453:AWD65453 BFY65453:BFZ65453 BPU65453:BPV65453 BZQ65453:BZR65453 CJM65453:CJN65453 CTI65453:CTJ65453 DDE65453:DDF65453 DNA65453:DNB65453 DWW65453:DWX65453 EGS65453:EGT65453 EQO65453:EQP65453 FAK65453:FAL65453 FKG65453:FKH65453 FUC65453:FUD65453 GDY65453:GDZ65453 GNU65453:GNV65453 GXQ65453:GXR65453 HHM65453:HHN65453 HRI65453:HRJ65453 IBE65453:IBF65453 ILA65453:ILB65453 IUW65453:IUX65453 JES65453:JET65453 JOO65453:JOP65453 JYK65453:JYL65453 KIG65453:KIH65453 KSC65453:KSD65453 LBY65453:LBZ65453 LLU65453:LLV65453 LVQ65453:LVR65453 MFM65453:MFN65453 MPI65453:MPJ65453 MZE65453:MZF65453 NJA65453:NJB65453 NSW65453:NSX65453 OCS65453:OCT65453 OMO65453:OMP65453 OWK65453:OWL65453 PGG65453:PGH65453 PQC65453:PQD65453 PZY65453:PZZ65453 QJU65453:QJV65453 QTQ65453:QTR65453 RDM65453:RDN65453 RNI65453:RNJ65453 RXE65453:RXF65453 SHA65453:SHB65453 SQW65453:SQX65453 TAS65453:TAT65453 TKO65453:TKP65453 TUK65453:TUL65453 UEG65453:UEH65453 UOC65453:UOD65453 UXY65453:UXZ65453 VHU65453:VHV65453 VRQ65453:VRR65453 WBM65453:WBN65453 WLI65453:WLJ65453 WVE65453:WVF65453 IS130989:IT130989 SO130989:SP130989 ACK130989:ACL130989 AMG130989:AMH130989 AWC130989:AWD130989 BFY130989:BFZ130989 BPU130989:BPV130989 BZQ130989:BZR130989 CJM130989:CJN130989 CTI130989:CTJ130989 DDE130989:DDF130989 DNA130989:DNB130989 DWW130989:DWX130989 EGS130989:EGT130989 EQO130989:EQP130989 FAK130989:FAL130989 FKG130989:FKH130989 FUC130989:FUD130989 GDY130989:GDZ130989 GNU130989:GNV130989 GXQ130989:GXR130989 HHM130989:HHN130989 HRI130989:HRJ130989 IBE130989:IBF130989 ILA130989:ILB130989 IUW130989:IUX130989 JES130989:JET130989 JOO130989:JOP130989 JYK130989:JYL130989 KIG130989:KIH130989 KSC130989:KSD130989 LBY130989:LBZ130989 LLU130989:LLV130989 LVQ130989:LVR130989 MFM130989:MFN130989 MPI130989:MPJ130989 MZE130989:MZF130989 NJA130989:NJB130989 NSW130989:NSX130989 OCS130989:OCT130989 OMO130989:OMP130989 OWK130989:OWL130989 PGG130989:PGH130989 PQC130989:PQD130989 PZY130989:PZZ130989 QJU130989:QJV130989 QTQ130989:QTR130989 RDM130989:RDN130989 RNI130989:RNJ130989 RXE130989:RXF130989 SHA130989:SHB130989 SQW130989:SQX130989 TAS130989:TAT130989 TKO130989:TKP130989 TUK130989:TUL130989 UEG130989:UEH130989 UOC130989:UOD130989 UXY130989:UXZ130989 VHU130989:VHV130989 VRQ130989:VRR130989 WBM130989:WBN130989 WLI130989:WLJ130989 WVE130989:WVF130989 IS196525:IT196525 SO196525:SP196525 ACK196525:ACL196525 AMG196525:AMH196525 AWC196525:AWD196525 BFY196525:BFZ196525 BPU196525:BPV196525 BZQ196525:BZR196525 CJM196525:CJN196525 CTI196525:CTJ196525 DDE196525:DDF196525 DNA196525:DNB196525 DWW196525:DWX196525 EGS196525:EGT196525 EQO196525:EQP196525 FAK196525:FAL196525 FKG196525:FKH196525 FUC196525:FUD196525 GDY196525:GDZ196525 GNU196525:GNV196525 GXQ196525:GXR196525 HHM196525:HHN196525 HRI196525:HRJ196525 IBE196525:IBF196525 ILA196525:ILB196525 IUW196525:IUX196525 JES196525:JET196525 JOO196525:JOP196525 JYK196525:JYL196525 KIG196525:KIH196525 KSC196525:KSD196525 LBY196525:LBZ196525 LLU196525:LLV196525 LVQ196525:LVR196525 MFM196525:MFN196525 MPI196525:MPJ196525 MZE196525:MZF196525 NJA196525:NJB196525 NSW196525:NSX196525 OCS196525:OCT196525 OMO196525:OMP196525 OWK196525:OWL196525 PGG196525:PGH196525 PQC196525:PQD196525 PZY196525:PZZ196525 QJU196525:QJV196525 QTQ196525:QTR196525 RDM196525:RDN196525 RNI196525:RNJ196525 RXE196525:RXF196525 SHA196525:SHB196525 SQW196525:SQX196525 TAS196525:TAT196525 TKO196525:TKP196525 TUK196525:TUL196525 UEG196525:UEH196525 UOC196525:UOD196525 UXY196525:UXZ196525 VHU196525:VHV196525 VRQ196525:VRR196525 WBM196525:WBN196525 WLI196525:WLJ196525 WVE196525:WVF196525 IS262061:IT262061 SO262061:SP262061 ACK262061:ACL262061 AMG262061:AMH262061 AWC262061:AWD262061 BFY262061:BFZ262061 BPU262061:BPV262061 BZQ262061:BZR262061 CJM262061:CJN262061 CTI262061:CTJ262061 DDE262061:DDF262061 DNA262061:DNB262061 DWW262061:DWX262061 EGS262061:EGT262061 EQO262061:EQP262061 FAK262061:FAL262061 FKG262061:FKH262061 FUC262061:FUD262061 GDY262061:GDZ262061 GNU262061:GNV262061 GXQ262061:GXR262061 HHM262061:HHN262061 HRI262061:HRJ262061 IBE262061:IBF262061 ILA262061:ILB262061 IUW262061:IUX262061 JES262061:JET262061 JOO262061:JOP262061 JYK262061:JYL262061 KIG262061:KIH262061 KSC262061:KSD262061 LBY262061:LBZ262061 LLU262061:LLV262061 LVQ262061:LVR262061 MFM262061:MFN262061 MPI262061:MPJ262061 MZE262061:MZF262061 NJA262061:NJB262061 NSW262061:NSX262061 OCS262061:OCT262061 OMO262061:OMP262061 OWK262061:OWL262061 PGG262061:PGH262061 PQC262061:PQD262061 PZY262061:PZZ262061 QJU262061:QJV262061 QTQ262061:QTR262061 RDM262061:RDN262061 RNI262061:RNJ262061 RXE262061:RXF262061 SHA262061:SHB262061 SQW262061:SQX262061 TAS262061:TAT262061 TKO262061:TKP262061 TUK262061:TUL262061 UEG262061:UEH262061 UOC262061:UOD262061 UXY262061:UXZ262061 VHU262061:VHV262061 VRQ262061:VRR262061 WBM262061:WBN262061 WLI262061:WLJ262061 WVE262061:WVF262061 IS327597:IT327597 SO327597:SP327597 ACK327597:ACL327597 AMG327597:AMH327597 AWC327597:AWD327597 BFY327597:BFZ327597 BPU327597:BPV327597 BZQ327597:BZR327597 CJM327597:CJN327597 CTI327597:CTJ327597 DDE327597:DDF327597 DNA327597:DNB327597 DWW327597:DWX327597 EGS327597:EGT327597 EQO327597:EQP327597 FAK327597:FAL327597 FKG327597:FKH327597 FUC327597:FUD327597 GDY327597:GDZ327597 GNU327597:GNV327597 GXQ327597:GXR327597 HHM327597:HHN327597 HRI327597:HRJ327597 IBE327597:IBF327597 ILA327597:ILB327597 IUW327597:IUX327597 JES327597:JET327597 JOO327597:JOP327597 JYK327597:JYL327597 KIG327597:KIH327597 KSC327597:KSD327597 LBY327597:LBZ327597 LLU327597:LLV327597 LVQ327597:LVR327597 MFM327597:MFN327597 MPI327597:MPJ327597 MZE327597:MZF327597 NJA327597:NJB327597 NSW327597:NSX327597 OCS327597:OCT327597 OMO327597:OMP327597 OWK327597:OWL327597 PGG327597:PGH327597 PQC327597:PQD327597 PZY327597:PZZ327597 QJU327597:QJV327597 QTQ327597:QTR327597 RDM327597:RDN327597 RNI327597:RNJ327597 RXE327597:RXF327597 SHA327597:SHB327597 SQW327597:SQX327597 TAS327597:TAT327597 TKO327597:TKP327597 TUK327597:TUL327597 UEG327597:UEH327597 UOC327597:UOD327597 UXY327597:UXZ327597 VHU327597:VHV327597 VRQ327597:VRR327597 WBM327597:WBN327597 WLI327597:WLJ327597 WVE327597:WVF327597 IS393133:IT393133 SO393133:SP393133 ACK393133:ACL393133 AMG393133:AMH393133 AWC393133:AWD393133 BFY393133:BFZ393133 BPU393133:BPV393133 BZQ393133:BZR393133 CJM393133:CJN393133 CTI393133:CTJ393133 DDE393133:DDF393133 DNA393133:DNB393133 DWW393133:DWX393133 EGS393133:EGT393133 EQO393133:EQP393133 FAK393133:FAL393133 FKG393133:FKH393133 FUC393133:FUD393133 GDY393133:GDZ393133 GNU393133:GNV393133 GXQ393133:GXR393133 HHM393133:HHN393133 HRI393133:HRJ393133 IBE393133:IBF393133 ILA393133:ILB393133 IUW393133:IUX393133 JES393133:JET393133 JOO393133:JOP393133 JYK393133:JYL393133 KIG393133:KIH393133 KSC393133:KSD393133 LBY393133:LBZ393133 LLU393133:LLV393133 LVQ393133:LVR393133 MFM393133:MFN393133 MPI393133:MPJ393133 MZE393133:MZF393133 NJA393133:NJB393133 NSW393133:NSX393133 OCS393133:OCT393133 OMO393133:OMP393133 OWK393133:OWL393133 PGG393133:PGH393133 PQC393133:PQD393133 PZY393133:PZZ393133 QJU393133:QJV393133 QTQ393133:QTR393133 RDM393133:RDN393133 RNI393133:RNJ393133 RXE393133:RXF393133 SHA393133:SHB393133 SQW393133:SQX393133 TAS393133:TAT393133 TKO393133:TKP393133 TUK393133:TUL393133 UEG393133:UEH393133 UOC393133:UOD393133 UXY393133:UXZ393133 VHU393133:VHV393133 VRQ393133:VRR393133 WBM393133:WBN393133 WLI393133:WLJ393133 WVE393133:WVF393133 IS458669:IT458669 SO458669:SP458669 ACK458669:ACL458669 AMG458669:AMH458669 AWC458669:AWD458669 BFY458669:BFZ458669 BPU458669:BPV458669 BZQ458669:BZR458669 CJM458669:CJN458669 CTI458669:CTJ458669 DDE458669:DDF458669 DNA458669:DNB458669 DWW458669:DWX458669 EGS458669:EGT458669 EQO458669:EQP458669 FAK458669:FAL458669 FKG458669:FKH458669 FUC458669:FUD458669 GDY458669:GDZ458669 GNU458669:GNV458669 GXQ458669:GXR458669 HHM458669:HHN458669 HRI458669:HRJ458669 IBE458669:IBF458669 ILA458669:ILB458669 IUW458669:IUX458669 JES458669:JET458669 JOO458669:JOP458669 JYK458669:JYL458669 KIG458669:KIH458669 KSC458669:KSD458669 LBY458669:LBZ458669 LLU458669:LLV458669 LVQ458669:LVR458669 MFM458669:MFN458669 MPI458669:MPJ458669 MZE458669:MZF458669 NJA458669:NJB458669 NSW458669:NSX458669 OCS458669:OCT458669 OMO458669:OMP458669 OWK458669:OWL458669 PGG458669:PGH458669 PQC458669:PQD458669 PZY458669:PZZ458669 QJU458669:QJV458669 QTQ458669:QTR458669 RDM458669:RDN458669 RNI458669:RNJ458669 RXE458669:RXF458669 SHA458669:SHB458669 SQW458669:SQX458669 TAS458669:TAT458669 TKO458669:TKP458669 TUK458669:TUL458669 UEG458669:UEH458669 UOC458669:UOD458669 UXY458669:UXZ458669 VHU458669:VHV458669 VRQ458669:VRR458669 WBM458669:WBN458669 WLI458669:WLJ458669 WVE458669:WVF458669 IS524205:IT524205 SO524205:SP524205 ACK524205:ACL524205 AMG524205:AMH524205 AWC524205:AWD524205 BFY524205:BFZ524205 BPU524205:BPV524205 BZQ524205:BZR524205 CJM524205:CJN524205 CTI524205:CTJ524205 DDE524205:DDF524205 DNA524205:DNB524205 DWW524205:DWX524205 EGS524205:EGT524205 EQO524205:EQP524205 FAK524205:FAL524205 FKG524205:FKH524205 FUC524205:FUD524205 GDY524205:GDZ524205 GNU524205:GNV524205 GXQ524205:GXR524205 HHM524205:HHN524205 HRI524205:HRJ524205 IBE524205:IBF524205 ILA524205:ILB524205 IUW524205:IUX524205 JES524205:JET524205 JOO524205:JOP524205 JYK524205:JYL524205 KIG524205:KIH524205 KSC524205:KSD524205 LBY524205:LBZ524205 LLU524205:LLV524205 LVQ524205:LVR524205 MFM524205:MFN524205 MPI524205:MPJ524205 MZE524205:MZF524205 NJA524205:NJB524205 NSW524205:NSX524205 OCS524205:OCT524205 OMO524205:OMP524205 OWK524205:OWL524205 PGG524205:PGH524205 PQC524205:PQD524205 PZY524205:PZZ524205 QJU524205:QJV524205 QTQ524205:QTR524205 RDM524205:RDN524205 RNI524205:RNJ524205 RXE524205:RXF524205 SHA524205:SHB524205 SQW524205:SQX524205 TAS524205:TAT524205 TKO524205:TKP524205 TUK524205:TUL524205 UEG524205:UEH524205 UOC524205:UOD524205 UXY524205:UXZ524205 VHU524205:VHV524205 VRQ524205:VRR524205 WBM524205:WBN524205 WLI524205:WLJ524205 WVE524205:WVF524205 IS589741:IT589741 SO589741:SP589741 ACK589741:ACL589741 AMG589741:AMH589741 AWC589741:AWD589741 BFY589741:BFZ589741 BPU589741:BPV589741 BZQ589741:BZR589741 CJM589741:CJN589741 CTI589741:CTJ589741 DDE589741:DDF589741 DNA589741:DNB589741 DWW589741:DWX589741 EGS589741:EGT589741 EQO589741:EQP589741 FAK589741:FAL589741 FKG589741:FKH589741 FUC589741:FUD589741 GDY589741:GDZ589741 GNU589741:GNV589741 GXQ589741:GXR589741 HHM589741:HHN589741 HRI589741:HRJ589741 IBE589741:IBF589741 ILA589741:ILB589741 IUW589741:IUX589741 JES589741:JET589741 JOO589741:JOP589741 JYK589741:JYL589741 KIG589741:KIH589741 KSC589741:KSD589741 LBY589741:LBZ589741 LLU589741:LLV589741 LVQ589741:LVR589741 MFM589741:MFN589741 MPI589741:MPJ589741 MZE589741:MZF589741 NJA589741:NJB589741 NSW589741:NSX589741 OCS589741:OCT589741 OMO589741:OMP589741 OWK589741:OWL589741 PGG589741:PGH589741 PQC589741:PQD589741 PZY589741:PZZ589741 QJU589741:QJV589741 QTQ589741:QTR589741 RDM589741:RDN589741 RNI589741:RNJ589741 RXE589741:RXF589741 SHA589741:SHB589741 SQW589741:SQX589741 TAS589741:TAT589741 TKO589741:TKP589741 TUK589741:TUL589741 UEG589741:UEH589741 UOC589741:UOD589741 UXY589741:UXZ589741 VHU589741:VHV589741 VRQ589741:VRR589741 WBM589741:WBN589741 WLI589741:WLJ589741 WVE589741:WVF589741 IS655277:IT655277 SO655277:SP655277 ACK655277:ACL655277 AMG655277:AMH655277 AWC655277:AWD655277 BFY655277:BFZ655277 BPU655277:BPV655277 BZQ655277:BZR655277 CJM655277:CJN655277 CTI655277:CTJ655277 DDE655277:DDF655277 DNA655277:DNB655277 DWW655277:DWX655277 EGS655277:EGT655277 EQO655277:EQP655277 FAK655277:FAL655277 FKG655277:FKH655277 FUC655277:FUD655277 GDY655277:GDZ655277 GNU655277:GNV655277 GXQ655277:GXR655277 HHM655277:HHN655277 HRI655277:HRJ655277 IBE655277:IBF655277 ILA655277:ILB655277 IUW655277:IUX655277 JES655277:JET655277 JOO655277:JOP655277 JYK655277:JYL655277 KIG655277:KIH655277 KSC655277:KSD655277 LBY655277:LBZ655277 LLU655277:LLV655277 LVQ655277:LVR655277 MFM655277:MFN655277 MPI655277:MPJ655277 MZE655277:MZF655277 NJA655277:NJB655277 NSW655277:NSX655277 OCS655277:OCT655277 OMO655277:OMP655277 OWK655277:OWL655277 PGG655277:PGH655277 PQC655277:PQD655277 PZY655277:PZZ655277 QJU655277:QJV655277 QTQ655277:QTR655277 RDM655277:RDN655277 RNI655277:RNJ655277 RXE655277:RXF655277 SHA655277:SHB655277 SQW655277:SQX655277 TAS655277:TAT655277 TKO655277:TKP655277 TUK655277:TUL655277 UEG655277:UEH655277 UOC655277:UOD655277 UXY655277:UXZ655277 VHU655277:VHV655277 VRQ655277:VRR655277 WBM655277:WBN655277 WLI655277:WLJ655277 WVE655277:WVF655277 IS720813:IT720813 SO720813:SP720813 ACK720813:ACL720813 AMG720813:AMH720813 AWC720813:AWD720813 BFY720813:BFZ720813 BPU720813:BPV720813 BZQ720813:BZR720813 CJM720813:CJN720813 CTI720813:CTJ720813 DDE720813:DDF720813 DNA720813:DNB720813 DWW720813:DWX720813 EGS720813:EGT720813 EQO720813:EQP720813 FAK720813:FAL720813 FKG720813:FKH720813 FUC720813:FUD720813 GDY720813:GDZ720813 GNU720813:GNV720813 GXQ720813:GXR720813 HHM720813:HHN720813 HRI720813:HRJ720813 IBE720813:IBF720813 ILA720813:ILB720813 IUW720813:IUX720813 JES720813:JET720813 JOO720813:JOP720813 JYK720813:JYL720813 KIG720813:KIH720813 KSC720813:KSD720813 LBY720813:LBZ720813 LLU720813:LLV720813 LVQ720813:LVR720813 MFM720813:MFN720813 MPI720813:MPJ720813 MZE720813:MZF720813 NJA720813:NJB720813 NSW720813:NSX720813 OCS720813:OCT720813 OMO720813:OMP720813 OWK720813:OWL720813 PGG720813:PGH720813 PQC720813:PQD720813 PZY720813:PZZ720813 QJU720813:QJV720813 QTQ720813:QTR720813 RDM720813:RDN720813 RNI720813:RNJ720813 RXE720813:RXF720813 SHA720813:SHB720813 SQW720813:SQX720813 TAS720813:TAT720813 TKO720813:TKP720813 TUK720813:TUL720813 UEG720813:UEH720813 UOC720813:UOD720813 UXY720813:UXZ720813 VHU720813:VHV720813 VRQ720813:VRR720813 WBM720813:WBN720813 WLI720813:WLJ720813 WVE720813:WVF720813 IS786349:IT786349 SO786349:SP786349 ACK786349:ACL786349 AMG786349:AMH786349 AWC786349:AWD786349 BFY786349:BFZ786349 BPU786349:BPV786349 BZQ786349:BZR786349 CJM786349:CJN786349 CTI786349:CTJ786349 DDE786349:DDF786349 DNA786349:DNB786349 DWW786349:DWX786349 EGS786349:EGT786349 EQO786349:EQP786349 FAK786349:FAL786349 FKG786349:FKH786349 FUC786349:FUD786349 GDY786349:GDZ786349 GNU786349:GNV786349 GXQ786349:GXR786349 HHM786349:HHN786349 HRI786349:HRJ786349 IBE786349:IBF786349 ILA786349:ILB786349 IUW786349:IUX786349 JES786349:JET786349 JOO786349:JOP786349 JYK786349:JYL786349 KIG786349:KIH786349 KSC786349:KSD786349 LBY786349:LBZ786349 LLU786349:LLV786349 LVQ786349:LVR786349 MFM786349:MFN786349 MPI786349:MPJ786349 MZE786349:MZF786349 NJA786349:NJB786349 NSW786349:NSX786349 OCS786349:OCT786349 OMO786349:OMP786349 OWK786349:OWL786349 PGG786349:PGH786349 PQC786349:PQD786349 PZY786349:PZZ786349 QJU786349:QJV786349 QTQ786349:QTR786349 RDM786349:RDN786349 RNI786349:RNJ786349 RXE786349:RXF786349 SHA786349:SHB786349 SQW786349:SQX786349 TAS786349:TAT786349 TKO786349:TKP786349 TUK786349:TUL786349 UEG786349:UEH786349 UOC786349:UOD786349 UXY786349:UXZ786349 VHU786349:VHV786349 VRQ786349:VRR786349 WBM786349:WBN786349 WLI786349:WLJ786349 WVE786349:WVF786349 IS851885:IT851885 SO851885:SP851885 ACK851885:ACL851885 AMG851885:AMH851885 AWC851885:AWD851885 BFY851885:BFZ851885 BPU851885:BPV851885 BZQ851885:BZR851885 CJM851885:CJN851885 CTI851885:CTJ851885 DDE851885:DDF851885 DNA851885:DNB851885 DWW851885:DWX851885 EGS851885:EGT851885 EQO851885:EQP851885 FAK851885:FAL851885 FKG851885:FKH851885 FUC851885:FUD851885 GDY851885:GDZ851885 GNU851885:GNV851885 GXQ851885:GXR851885 HHM851885:HHN851885 HRI851885:HRJ851885 IBE851885:IBF851885 ILA851885:ILB851885 IUW851885:IUX851885 JES851885:JET851885 JOO851885:JOP851885 JYK851885:JYL851885 KIG851885:KIH851885 KSC851885:KSD851885 LBY851885:LBZ851885 LLU851885:LLV851885 LVQ851885:LVR851885 MFM851885:MFN851885 MPI851885:MPJ851885 MZE851885:MZF851885 NJA851885:NJB851885 NSW851885:NSX851885 OCS851885:OCT851885 OMO851885:OMP851885 OWK851885:OWL851885 PGG851885:PGH851885 PQC851885:PQD851885 PZY851885:PZZ851885 QJU851885:QJV851885 QTQ851885:QTR851885 RDM851885:RDN851885 RNI851885:RNJ851885 RXE851885:RXF851885 SHA851885:SHB851885 SQW851885:SQX851885 TAS851885:TAT851885 TKO851885:TKP851885 TUK851885:TUL851885 UEG851885:UEH851885 UOC851885:UOD851885 UXY851885:UXZ851885 VHU851885:VHV851885 VRQ851885:VRR851885 WBM851885:WBN851885 WLI851885:WLJ851885 WVE851885:WVF851885 IS917421:IT917421 SO917421:SP917421 ACK917421:ACL917421 AMG917421:AMH917421 AWC917421:AWD917421 BFY917421:BFZ917421 BPU917421:BPV917421 BZQ917421:BZR917421 CJM917421:CJN917421 CTI917421:CTJ917421 DDE917421:DDF917421 DNA917421:DNB917421 DWW917421:DWX917421 EGS917421:EGT917421 EQO917421:EQP917421 FAK917421:FAL917421 FKG917421:FKH917421 FUC917421:FUD917421 GDY917421:GDZ917421 GNU917421:GNV917421 GXQ917421:GXR917421 HHM917421:HHN917421 HRI917421:HRJ917421 IBE917421:IBF917421 ILA917421:ILB917421 IUW917421:IUX917421 JES917421:JET917421 JOO917421:JOP917421 JYK917421:JYL917421 KIG917421:KIH917421 KSC917421:KSD917421 LBY917421:LBZ917421 LLU917421:LLV917421 LVQ917421:LVR917421 MFM917421:MFN917421 MPI917421:MPJ917421 MZE917421:MZF917421 NJA917421:NJB917421 NSW917421:NSX917421 OCS917421:OCT917421 OMO917421:OMP917421 OWK917421:OWL917421 PGG917421:PGH917421 PQC917421:PQD917421 PZY917421:PZZ917421 QJU917421:QJV917421 QTQ917421:QTR917421 RDM917421:RDN917421 RNI917421:RNJ917421 RXE917421:RXF917421 SHA917421:SHB917421 SQW917421:SQX917421 TAS917421:TAT917421 TKO917421:TKP917421 TUK917421:TUL917421 UEG917421:UEH917421 UOC917421:UOD917421 UXY917421:UXZ917421 VHU917421:VHV917421 VRQ917421:VRR917421 WBM917421:WBN917421 WLI917421:WLJ917421 WVE917421:WVF917421 IS982957:IT982957 SO982957:SP982957 ACK982957:ACL982957 AMG982957:AMH982957 AWC982957:AWD982957 BFY982957:BFZ982957 BPU982957:BPV982957 BZQ982957:BZR982957 CJM982957:CJN982957 CTI982957:CTJ982957 DDE982957:DDF982957 DNA982957:DNB982957 DWW982957:DWX982957 EGS982957:EGT982957 EQO982957:EQP982957 FAK982957:FAL982957 FKG982957:FKH982957 FUC982957:FUD982957 GDY982957:GDZ982957 GNU982957:GNV982957 GXQ982957:GXR982957 HHM982957:HHN982957 HRI982957:HRJ982957 IBE982957:IBF982957 ILA982957:ILB982957 IUW982957:IUX982957 JES982957:JET982957 JOO982957:JOP982957 JYK982957:JYL982957 KIG982957:KIH982957 KSC982957:KSD982957 LBY982957:LBZ982957 LLU982957:LLV982957 LVQ982957:LVR982957 MFM982957:MFN982957 MPI982957:MPJ982957 MZE982957:MZF982957 NJA982957:NJB982957 NSW982957:NSX982957 OCS982957:OCT982957 OMO982957:OMP982957 OWK982957:OWL982957 PGG982957:PGH982957 PQC982957:PQD982957 PZY982957:PZZ982957 QJU982957:QJV982957 QTQ982957:QTR982957 RDM982957:RDN982957 RNI982957:RNJ982957 RXE982957:RXF982957 SHA982957:SHB982957 SQW982957:SQX982957 TAS982957:TAT982957 TKO982957:TKP982957 TUK982957:TUL982957 UEG982957:UEH982957 UOC982957:UOD982957 UXY982957:UXZ982957 VHU982957:VHV982957 VRQ982957:VRR982957 WBM982957:WBN982957 WLI982957:WLJ982957 WVE982957:WVF982957" xr:uid="{0A119AC5-8DBA-4D5D-AB75-EB538920071F}">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IS13:IT13 SO13:SP13 ACK13:ACL13 AMG13:AMH13 AWC13:AWD13 BFY13:BFZ13 BPU13:BPV13 BZQ13:BZR13 CJM13:CJN13 CTI13:CTJ13 DDE13:DDF13 DNA13:DNB13 DWW13:DWX13 EGS13:EGT13 EQO13:EQP13 FAK13:FAL13 FKG13:FKH13 FUC13:FUD13 GDY13:GDZ13 GNU13:GNV13 GXQ13:GXR13 HHM13:HHN13 HRI13:HRJ13 IBE13:IBF13 ILA13:ILB13 IUW13:IUX13 JES13:JET13 JOO13:JOP13 JYK13:JYL13 KIG13:KIH13 KSC13:KSD13 LBY13:LBZ13 LLU13:LLV13 LVQ13:LVR13 MFM13:MFN13 MPI13:MPJ13 MZE13:MZF13 NJA13:NJB13 NSW13:NSX13 OCS13:OCT13 OMO13:OMP13 OWK13:OWL13 PGG13:PGH13 PQC13:PQD13 PZY13:PZZ13 QJU13:QJV13 QTQ13:QTR13 RDM13:RDN13 RNI13:RNJ13 RXE13:RXF13 SHA13:SHB13 SQW13:SQX13 TAS13:TAT13 TKO13:TKP13 TUK13:TUL13 UEG13:UEH13 UOC13:UOD13 UXY13:UXZ13 VHU13:VHV13 VRQ13:VRR13 WBM13:WBN13 WLI13:WLJ13 WVE13:WVF13 IS65454:IT65454 SO65454:SP65454 ACK65454:ACL65454 AMG65454:AMH65454 AWC65454:AWD65454 BFY65454:BFZ65454 BPU65454:BPV65454 BZQ65454:BZR65454 CJM65454:CJN65454 CTI65454:CTJ65454 DDE65454:DDF65454 DNA65454:DNB65454 DWW65454:DWX65454 EGS65454:EGT65454 EQO65454:EQP65454 FAK65454:FAL65454 FKG65454:FKH65454 FUC65454:FUD65454 GDY65454:GDZ65454 GNU65454:GNV65454 GXQ65454:GXR65454 HHM65454:HHN65454 HRI65454:HRJ65454 IBE65454:IBF65454 ILA65454:ILB65454 IUW65454:IUX65454 JES65454:JET65454 JOO65454:JOP65454 JYK65454:JYL65454 KIG65454:KIH65454 KSC65454:KSD65454 LBY65454:LBZ65454 LLU65454:LLV65454 LVQ65454:LVR65454 MFM65454:MFN65454 MPI65454:MPJ65454 MZE65454:MZF65454 NJA65454:NJB65454 NSW65454:NSX65454 OCS65454:OCT65454 OMO65454:OMP65454 OWK65454:OWL65454 PGG65454:PGH65454 PQC65454:PQD65454 PZY65454:PZZ65454 QJU65454:QJV65454 QTQ65454:QTR65454 RDM65454:RDN65454 RNI65454:RNJ65454 RXE65454:RXF65454 SHA65454:SHB65454 SQW65454:SQX65454 TAS65454:TAT65454 TKO65454:TKP65454 TUK65454:TUL65454 UEG65454:UEH65454 UOC65454:UOD65454 UXY65454:UXZ65454 VHU65454:VHV65454 VRQ65454:VRR65454 WBM65454:WBN65454 WLI65454:WLJ65454 WVE65454:WVF65454 IS130990:IT130990 SO130990:SP130990 ACK130990:ACL130990 AMG130990:AMH130990 AWC130990:AWD130990 BFY130990:BFZ130990 BPU130990:BPV130990 BZQ130990:BZR130990 CJM130990:CJN130990 CTI130990:CTJ130990 DDE130990:DDF130990 DNA130990:DNB130990 DWW130990:DWX130990 EGS130990:EGT130990 EQO130990:EQP130990 FAK130990:FAL130990 FKG130990:FKH130990 FUC130990:FUD130990 GDY130990:GDZ130990 GNU130990:GNV130990 GXQ130990:GXR130990 HHM130990:HHN130990 HRI130990:HRJ130990 IBE130990:IBF130990 ILA130990:ILB130990 IUW130990:IUX130990 JES130990:JET130990 JOO130990:JOP130990 JYK130990:JYL130990 KIG130990:KIH130990 KSC130990:KSD130990 LBY130990:LBZ130990 LLU130990:LLV130990 LVQ130990:LVR130990 MFM130990:MFN130990 MPI130990:MPJ130990 MZE130990:MZF130990 NJA130990:NJB130990 NSW130990:NSX130990 OCS130990:OCT130990 OMO130990:OMP130990 OWK130990:OWL130990 PGG130990:PGH130990 PQC130990:PQD130990 PZY130990:PZZ130990 QJU130990:QJV130990 QTQ130990:QTR130990 RDM130990:RDN130990 RNI130990:RNJ130990 RXE130990:RXF130990 SHA130990:SHB130990 SQW130990:SQX130990 TAS130990:TAT130990 TKO130990:TKP130990 TUK130990:TUL130990 UEG130990:UEH130990 UOC130990:UOD130990 UXY130990:UXZ130990 VHU130990:VHV130990 VRQ130990:VRR130990 WBM130990:WBN130990 WLI130990:WLJ130990 WVE130990:WVF130990 IS196526:IT196526 SO196526:SP196526 ACK196526:ACL196526 AMG196526:AMH196526 AWC196526:AWD196526 BFY196526:BFZ196526 BPU196526:BPV196526 BZQ196526:BZR196526 CJM196526:CJN196526 CTI196526:CTJ196526 DDE196526:DDF196526 DNA196526:DNB196526 DWW196526:DWX196526 EGS196526:EGT196526 EQO196526:EQP196526 FAK196526:FAL196526 FKG196526:FKH196526 FUC196526:FUD196526 GDY196526:GDZ196526 GNU196526:GNV196526 GXQ196526:GXR196526 HHM196526:HHN196526 HRI196526:HRJ196526 IBE196526:IBF196526 ILA196526:ILB196526 IUW196526:IUX196526 JES196526:JET196526 JOO196526:JOP196526 JYK196526:JYL196526 KIG196526:KIH196526 KSC196526:KSD196526 LBY196526:LBZ196526 LLU196526:LLV196526 LVQ196526:LVR196526 MFM196526:MFN196526 MPI196526:MPJ196526 MZE196526:MZF196526 NJA196526:NJB196526 NSW196526:NSX196526 OCS196526:OCT196526 OMO196526:OMP196526 OWK196526:OWL196526 PGG196526:PGH196526 PQC196526:PQD196526 PZY196526:PZZ196526 QJU196526:QJV196526 QTQ196526:QTR196526 RDM196526:RDN196526 RNI196526:RNJ196526 RXE196526:RXF196526 SHA196526:SHB196526 SQW196526:SQX196526 TAS196526:TAT196526 TKO196526:TKP196526 TUK196526:TUL196526 UEG196526:UEH196526 UOC196526:UOD196526 UXY196526:UXZ196526 VHU196526:VHV196526 VRQ196526:VRR196526 WBM196526:WBN196526 WLI196526:WLJ196526 WVE196526:WVF196526 IS262062:IT262062 SO262062:SP262062 ACK262062:ACL262062 AMG262062:AMH262062 AWC262062:AWD262062 BFY262062:BFZ262062 BPU262062:BPV262062 BZQ262062:BZR262062 CJM262062:CJN262062 CTI262062:CTJ262062 DDE262062:DDF262062 DNA262062:DNB262062 DWW262062:DWX262062 EGS262062:EGT262062 EQO262062:EQP262062 FAK262062:FAL262062 FKG262062:FKH262062 FUC262062:FUD262062 GDY262062:GDZ262062 GNU262062:GNV262062 GXQ262062:GXR262062 HHM262062:HHN262062 HRI262062:HRJ262062 IBE262062:IBF262062 ILA262062:ILB262062 IUW262062:IUX262062 JES262062:JET262062 JOO262062:JOP262062 JYK262062:JYL262062 KIG262062:KIH262062 KSC262062:KSD262062 LBY262062:LBZ262062 LLU262062:LLV262062 LVQ262062:LVR262062 MFM262062:MFN262062 MPI262062:MPJ262062 MZE262062:MZF262062 NJA262062:NJB262062 NSW262062:NSX262062 OCS262062:OCT262062 OMO262062:OMP262062 OWK262062:OWL262062 PGG262062:PGH262062 PQC262062:PQD262062 PZY262062:PZZ262062 QJU262062:QJV262062 QTQ262062:QTR262062 RDM262062:RDN262062 RNI262062:RNJ262062 RXE262062:RXF262062 SHA262062:SHB262062 SQW262062:SQX262062 TAS262062:TAT262062 TKO262062:TKP262062 TUK262062:TUL262062 UEG262062:UEH262062 UOC262062:UOD262062 UXY262062:UXZ262062 VHU262062:VHV262062 VRQ262062:VRR262062 WBM262062:WBN262062 WLI262062:WLJ262062 WVE262062:WVF262062 IS327598:IT327598 SO327598:SP327598 ACK327598:ACL327598 AMG327598:AMH327598 AWC327598:AWD327598 BFY327598:BFZ327598 BPU327598:BPV327598 BZQ327598:BZR327598 CJM327598:CJN327598 CTI327598:CTJ327598 DDE327598:DDF327598 DNA327598:DNB327598 DWW327598:DWX327598 EGS327598:EGT327598 EQO327598:EQP327598 FAK327598:FAL327598 FKG327598:FKH327598 FUC327598:FUD327598 GDY327598:GDZ327598 GNU327598:GNV327598 GXQ327598:GXR327598 HHM327598:HHN327598 HRI327598:HRJ327598 IBE327598:IBF327598 ILA327598:ILB327598 IUW327598:IUX327598 JES327598:JET327598 JOO327598:JOP327598 JYK327598:JYL327598 KIG327598:KIH327598 KSC327598:KSD327598 LBY327598:LBZ327598 LLU327598:LLV327598 LVQ327598:LVR327598 MFM327598:MFN327598 MPI327598:MPJ327598 MZE327598:MZF327598 NJA327598:NJB327598 NSW327598:NSX327598 OCS327598:OCT327598 OMO327598:OMP327598 OWK327598:OWL327598 PGG327598:PGH327598 PQC327598:PQD327598 PZY327598:PZZ327598 QJU327598:QJV327598 QTQ327598:QTR327598 RDM327598:RDN327598 RNI327598:RNJ327598 RXE327598:RXF327598 SHA327598:SHB327598 SQW327598:SQX327598 TAS327598:TAT327598 TKO327598:TKP327598 TUK327598:TUL327598 UEG327598:UEH327598 UOC327598:UOD327598 UXY327598:UXZ327598 VHU327598:VHV327598 VRQ327598:VRR327598 WBM327598:WBN327598 WLI327598:WLJ327598 WVE327598:WVF327598 IS393134:IT393134 SO393134:SP393134 ACK393134:ACL393134 AMG393134:AMH393134 AWC393134:AWD393134 BFY393134:BFZ393134 BPU393134:BPV393134 BZQ393134:BZR393134 CJM393134:CJN393134 CTI393134:CTJ393134 DDE393134:DDF393134 DNA393134:DNB393134 DWW393134:DWX393134 EGS393134:EGT393134 EQO393134:EQP393134 FAK393134:FAL393134 FKG393134:FKH393134 FUC393134:FUD393134 GDY393134:GDZ393134 GNU393134:GNV393134 GXQ393134:GXR393134 HHM393134:HHN393134 HRI393134:HRJ393134 IBE393134:IBF393134 ILA393134:ILB393134 IUW393134:IUX393134 JES393134:JET393134 JOO393134:JOP393134 JYK393134:JYL393134 KIG393134:KIH393134 KSC393134:KSD393134 LBY393134:LBZ393134 LLU393134:LLV393134 LVQ393134:LVR393134 MFM393134:MFN393134 MPI393134:MPJ393134 MZE393134:MZF393134 NJA393134:NJB393134 NSW393134:NSX393134 OCS393134:OCT393134 OMO393134:OMP393134 OWK393134:OWL393134 PGG393134:PGH393134 PQC393134:PQD393134 PZY393134:PZZ393134 QJU393134:QJV393134 QTQ393134:QTR393134 RDM393134:RDN393134 RNI393134:RNJ393134 RXE393134:RXF393134 SHA393134:SHB393134 SQW393134:SQX393134 TAS393134:TAT393134 TKO393134:TKP393134 TUK393134:TUL393134 UEG393134:UEH393134 UOC393134:UOD393134 UXY393134:UXZ393134 VHU393134:VHV393134 VRQ393134:VRR393134 WBM393134:WBN393134 WLI393134:WLJ393134 WVE393134:WVF393134 IS458670:IT458670 SO458670:SP458670 ACK458670:ACL458670 AMG458670:AMH458670 AWC458670:AWD458670 BFY458670:BFZ458670 BPU458670:BPV458670 BZQ458670:BZR458670 CJM458670:CJN458670 CTI458670:CTJ458670 DDE458670:DDF458670 DNA458670:DNB458670 DWW458670:DWX458670 EGS458670:EGT458670 EQO458670:EQP458670 FAK458670:FAL458670 FKG458670:FKH458670 FUC458670:FUD458670 GDY458670:GDZ458670 GNU458670:GNV458670 GXQ458670:GXR458670 HHM458670:HHN458670 HRI458670:HRJ458670 IBE458670:IBF458670 ILA458670:ILB458670 IUW458670:IUX458670 JES458670:JET458670 JOO458670:JOP458670 JYK458670:JYL458670 KIG458670:KIH458670 KSC458670:KSD458670 LBY458670:LBZ458670 LLU458670:LLV458670 LVQ458670:LVR458670 MFM458670:MFN458670 MPI458670:MPJ458670 MZE458670:MZF458670 NJA458670:NJB458670 NSW458670:NSX458670 OCS458670:OCT458670 OMO458670:OMP458670 OWK458670:OWL458670 PGG458670:PGH458670 PQC458670:PQD458670 PZY458670:PZZ458670 QJU458670:QJV458670 QTQ458670:QTR458670 RDM458670:RDN458670 RNI458670:RNJ458670 RXE458670:RXF458670 SHA458670:SHB458670 SQW458670:SQX458670 TAS458670:TAT458670 TKO458670:TKP458670 TUK458670:TUL458670 UEG458670:UEH458670 UOC458670:UOD458670 UXY458670:UXZ458670 VHU458670:VHV458670 VRQ458670:VRR458670 WBM458670:WBN458670 WLI458670:WLJ458670 WVE458670:WVF458670 IS524206:IT524206 SO524206:SP524206 ACK524206:ACL524206 AMG524206:AMH524206 AWC524206:AWD524206 BFY524206:BFZ524206 BPU524206:BPV524206 BZQ524206:BZR524206 CJM524206:CJN524206 CTI524206:CTJ524206 DDE524206:DDF524206 DNA524206:DNB524206 DWW524206:DWX524206 EGS524206:EGT524206 EQO524206:EQP524206 FAK524206:FAL524206 FKG524206:FKH524206 FUC524206:FUD524206 GDY524206:GDZ524206 GNU524206:GNV524206 GXQ524206:GXR524206 HHM524206:HHN524206 HRI524206:HRJ524206 IBE524206:IBF524206 ILA524206:ILB524206 IUW524206:IUX524206 JES524206:JET524206 JOO524206:JOP524206 JYK524206:JYL524206 KIG524206:KIH524206 KSC524206:KSD524206 LBY524206:LBZ524206 LLU524206:LLV524206 LVQ524206:LVR524206 MFM524206:MFN524206 MPI524206:MPJ524206 MZE524206:MZF524206 NJA524206:NJB524206 NSW524206:NSX524206 OCS524206:OCT524206 OMO524206:OMP524206 OWK524206:OWL524206 PGG524206:PGH524206 PQC524206:PQD524206 PZY524206:PZZ524206 QJU524206:QJV524206 QTQ524206:QTR524206 RDM524206:RDN524206 RNI524206:RNJ524206 RXE524206:RXF524206 SHA524206:SHB524206 SQW524206:SQX524206 TAS524206:TAT524206 TKO524206:TKP524206 TUK524206:TUL524206 UEG524206:UEH524206 UOC524206:UOD524206 UXY524206:UXZ524206 VHU524206:VHV524206 VRQ524206:VRR524206 WBM524206:WBN524206 WLI524206:WLJ524206 WVE524206:WVF524206 IS589742:IT589742 SO589742:SP589742 ACK589742:ACL589742 AMG589742:AMH589742 AWC589742:AWD589742 BFY589742:BFZ589742 BPU589742:BPV589742 BZQ589742:BZR589742 CJM589742:CJN589742 CTI589742:CTJ589742 DDE589742:DDF589742 DNA589742:DNB589742 DWW589742:DWX589742 EGS589742:EGT589742 EQO589742:EQP589742 FAK589742:FAL589742 FKG589742:FKH589742 FUC589742:FUD589742 GDY589742:GDZ589742 GNU589742:GNV589742 GXQ589742:GXR589742 HHM589742:HHN589742 HRI589742:HRJ589742 IBE589742:IBF589742 ILA589742:ILB589742 IUW589742:IUX589742 JES589742:JET589742 JOO589742:JOP589742 JYK589742:JYL589742 KIG589742:KIH589742 KSC589742:KSD589742 LBY589742:LBZ589742 LLU589742:LLV589742 LVQ589742:LVR589742 MFM589742:MFN589742 MPI589742:MPJ589742 MZE589742:MZF589742 NJA589742:NJB589742 NSW589742:NSX589742 OCS589742:OCT589742 OMO589742:OMP589742 OWK589742:OWL589742 PGG589742:PGH589742 PQC589742:PQD589742 PZY589742:PZZ589742 QJU589742:QJV589742 QTQ589742:QTR589742 RDM589742:RDN589742 RNI589742:RNJ589742 RXE589742:RXF589742 SHA589742:SHB589742 SQW589742:SQX589742 TAS589742:TAT589742 TKO589742:TKP589742 TUK589742:TUL589742 UEG589742:UEH589742 UOC589742:UOD589742 UXY589742:UXZ589742 VHU589742:VHV589742 VRQ589742:VRR589742 WBM589742:WBN589742 WLI589742:WLJ589742 WVE589742:WVF589742 IS655278:IT655278 SO655278:SP655278 ACK655278:ACL655278 AMG655278:AMH655278 AWC655278:AWD655278 BFY655278:BFZ655278 BPU655278:BPV655278 BZQ655278:BZR655278 CJM655278:CJN655278 CTI655278:CTJ655278 DDE655278:DDF655278 DNA655278:DNB655278 DWW655278:DWX655278 EGS655278:EGT655278 EQO655278:EQP655278 FAK655278:FAL655278 FKG655278:FKH655278 FUC655278:FUD655278 GDY655278:GDZ655278 GNU655278:GNV655278 GXQ655278:GXR655278 HHM655278:HHN655278 HRI655278:HRJ655278 IBE655278:IBF655278 ILA655278:ILB655278 IUW655278:IUX655278 JES655278:JET655278 JOO655278:JOP655278 JYK655278:JYL655278 KIG655278:KIH655278 KSC655278:KSD655278 LBY655278:LBZ655278 LLU655278:LLV655278 LVQ655278:LVR655278 MFM655278:MFN655278 MPI655278:MPJ655278 MZE655278:MZF655278 NJA655278:NJB655278 NSW655278:NSX655278 OCS655278:OCT655278 OMO655278:OMP655278 OWK655278:OWL655278 PGG655278:PGH655278 PQC655278:PQD655278 PZY655278:PZZ655278 QJU655278:QJV655278 QTQ655278:QTR655278 RDM655278:RDN655278 RNI655278:RNJ655278 RXE655278:RXF655278 SHA655278:SHB655278 SQW655278:SQX655278 TAS655278:TAT655278 TKO655278:TKP655278 TUK655278:TUL655278 UEG655278:UEH655278 UOC655278:UOD655278 UXY655278:UXZ655278 VHU655278:VHV655278 VRQ655278:VRR655278 WBM655278:WBN655278 WLI655278:WLJ655278 WVE655278:WVF655278 IS720814:IT720814 SO720814:SP720814 ACK720814:ACL720814 AMG720814:AMH720814 AWC720814:AWD720814 BFY720814:BFZ720814 BPU720814:BPV720814 BZQ720814:BZR720814 CJM720814:CJN720814 CTI720814:CTJ720814 DDE720814:DDF720814 DNA720814:DNB720814 DWW720814:DWX720814 EGS720814:EGT720814 EQO720814:EQP720814 FAK720814:FAL720814 FKG720814:FKH720814 FUC720814:FUD720814 GDY720814:GDZ720814 GNU720814:GNV720814 GXQ720814:GXR720814 HHM720814:HHN720814 HRI720814:HRJ720814 IBE720814:IBF720814 ILA720814:ILB720814 IUW720814:IUX720814 JES720814:JET720814 JOO720814:JOP720814 JYK720814:JYL720814 KIG720814:KIH720814 KSC720814:KSD720814 LBY720814:LBZ720814 LLU720814:LLV720814 LVQ720814:LVR720814 MFM720814:MFN720814 MPI720814:MPJ720814 MZE720814:MZF720814 NJA720814:NJB720814 NSW720814:NSX720814 OCS720814:OCT720814 OMO720814:OMP720814 OWK720814:OWL720814 PGG720814:PGH720814 PQC720814:PQD720814 PZY720814:PZZ720814 QJU720814:QJV720814 QTQ720814:QTR720814 RDM720814:RDN720814 RNI720814:RNJ720814 RXE720814:RXF720814 SHA720814:SHB720814 SQW720814:SQX720814 TAS720814:TAT720814 TKO720814:TKP720814 TUK720814:TUL720814 UEG720814:UEH720814 UOC720814:UOD720814 UXY720814:UXZ720814 VHU720814:VHV720814 VRQ720814:VRR720814 WBM720814:WBN720814 WLI720814:WLJ720814 WVE720814:WVF720814 IS786350:IT786350 SO786350:SP786350 ACK786350:ACL786350 AMG786350:AMH786350 AWC786350:AWD786350 BFY786350:BFZ786350 BPU786350:BPV786350 BZQ786350:BZR786350 CJM786350:CJN786350 CTI786350:CTJ786350 DDE786350:DDF786350 DNA786350:DNB786350 DWW786350:DWX786350 EGS786350:EGT786350 EQO786350:EQP786350 FAK786350:FAL786350 FKG786350:FKH786350 FUC786350:FUD786350 GDY786350:GDZ786350 GNU786350:GNV786350 GXQ786350:GXR786350 HHM786350:HHN786350 HRI786350:HRJ786350 IBE786350:IBF786350 ILA786350:ILB786350 IUW786350:IUX786350 JES786350:JET786350 JOO786350:JOP786350 JYK786350:JYL786350 KIG786350:KIH786350 KSC786350:KSD786350 LBY786350:LBZ786350 LLU786350:LLV786350 LVQ786350:LVR786350 MFM786350:MFN786350 MPI786350:MPJ786350 MZE786350:MZF786350 NJA786350:NJB786350 NSW786350:NSX786350 OCS786350:OCT786350 OMO786350:OMP786350 OWK786350:OWL786350 PGG786350:PGH786350 PQC786350:PQD786350 PZY786350:PZZ786350 QJU786350:QJV786350 QTQ786350:QTR786350 RDM786350:RDN786350 RNI786350:RNJ786350 RXE786350:RXF786350 SHA786350:SHB786350 SQW786350:SQX786350 TAS786350:TAT786350 TKO786350:TKP786350 TUK786350:TUL786350 UEG786350:UEH786350 UOC786350:UOD786350 UXY786350:UXZ786350 VHU786350:VHV786350 VRQ786350:VRR786350 WBM786350:WBN786350 WLI786350:WLJ786350 WVE786350:WVF786350 IS851886:IT851886 SO851886:SP851886 ACK851886:ACL851886 AMG851886:AMH851886 AWC851886:AWD851886 BFY851886:BFZ851886 BPU851886:BPV851886 BZQ851886:BZR851886 CJM851886:CJN851886 CTI851886:CTJ851886 DDE851886:DDF851886 DNA851886:DNB851886 DWW851886:DWX851886 EGS851886:EGT851886 EQO851886:EQP851886 FAK851886:FAL851886 FKG851886:FKH851886 FUC851886:FUD851886 GDY851886:GDZ851886 GNU851886:GNV851886 GXQ851886:GXR851886 HHM851886:HHN851886 HRI851886:HRJ851886 IBE851886:IBF851886 ILA851886:ILB851886 IUW851886:IUX851886 JES851886:JET851886 JOO851886:JOP851886 JYK851886:JYL851886 KIG851886:KIH851886 KSC851886:KSD851886 LBY851886:LBZ851886 LLU851886:LLV851886 LVQ851886:LVR851886 MFM851886:MFN851886 MPI851886:MPJ851886 MZE851886:MZF851886 NJA851886:NJB851886 NSW851886:NSX851886 OCS851886:OCT851886 OMO851886:OMP851886 OWK851886:OWL851886 PGG851886:PGH851886 PQC851886:PQD851886 PZY851886:PZZ851886 QJU851886:QJV851886 QTQ851886:QTR851886 RDM851886:RDN851886 RNI851886:RNJ851886 RXE851886:RXF851886 SHA851886:SHB851886 SQW851886:SQX851886 TAS851886:TAT851886 TKO851886:TKP851886 TUK851886:TUL851886 UEG851886:UEH851886 UOC851886:UOD851886 UXY851886:UXZ851886 VHU851886:VHV851886 VRQ851886:VRR851886 WBM851886:WBN851886 WLI851886:WLJ851886 WVE851886:WVF851886 IS917422:IT917422 SO917422:SP917422 ACK917422:ACL917422 AMG917422:AMH917422 AWC917422:AWD917422 BFY917422:BFZ917422 BPU917422:BPV917422 BZQ917422:BZR917422 CJM917422:CJN917422 CTI917422:CTJ917422 DDE917422:DDF917422 DNA917422:DNB917422 DWW917422:DWX917422 EGS917422:EGT917422 EQO917422:EQP917422 FAK917422:FAL917422 FKG917422:FKH917422 FUC917422:FUD917422 GDY917422:GDZ917422 GNU917422:GNV917422 GXQ917422:GXR917422 HHM917422:HHN917422 HRI917422:HRJ917422 IBE917422:IBF917422 ILA917422:ILB917422 IUW917422:IUX917422 JES917422:JET917422 JOO917422:JOP917422 JYK917422:JYL917422 KIG917422:KIH917422 KSC917422:KSD917422 LBY917422:LBZ917422 LLU917422:LLV917422 LVQ917422:LVR917422 MFM917422:MFN917422 MPI917422:MPJ917422 MZE917422:MZF917422 NJA917422:NJB917422 NSW917422:NSX917422 OCS917422:OCT917422 OMO917422:OMP917422 OWK917422:OWL917422 PGG917422:PGH917422 PQC917422:PQD917422 PZY917422:PZZ917422 QJU917422:QJV917422 QTQ917422:QTR917422 RDM917422:RDN917422 RNI917422:RNJ917422 RXE917422:RXF917422 SHA917422:SHB917422 SQW917422:SQX917422 TAS917422:TAT917422 TKO917422:TKP917422 TUK917422:TUL917422 UEG917422:UEH917422 UOC917422:UOD917422 UXY917422:UXZ917422 VHU917422:VHV917422 VRQ917422:VRR917422 WBM917422:WBN917422 WLI917422:WLJ917422 WVE917422:WVF917422 IS982958:IT982958 SO982958:SP982958 ACK982958:ACL982958 AMG982958:AMH982958 AWC982958:AWD982958 BFY982958:BFZ982958 BPU982958:BPV982958 BZQ982958:BZR982958 CJM982958:CJN982958 CTI982958:CTJ982958 DDE982958:DDF982958 DNA982958:DNB982958 DWW982958:DWX982958 EGS982958:EGT982958 EQO982958:EQP982958 FAK982958:FAL982958 FKG982958:FKH982958 FUC982958:FUD982958 GDY982958:GDZ982958 GNU982958:GNV982958 GXQ982958:GXR982958 HHM982958:HHN982958 HRI982958:HRJ982958 IBE982958:IBF982958 ILA982958:ILB982958 IUW982958:IUX982958 JES982958:JET982958 JOO982958:JOP982958 JYK982958:JYL982958 KIG982958:KIH982958 KSC982958:KSD982958 LBY982958:LBZ982958 LLU982958:LLV982958 LVQ982958:LVR982958 MFM982958:MFN982958 MPI982958:MPJ982958 MZE982958:MZF982958 NJA982958:NJB982958 NSW982958:NSX982958 OCS982958:OCT982958 OMO982958:OMP982958 OWK982958:OWL982958 PGG982958:PGH982958 PQC982958:PQD982958 PZY982958:PZZ982958 QJU982958:QJV982958 QTQ982958:QTR982958 RDM982958:RDN982958 RNI982958:RNJ982958 RXE982958:RXF982958 SHA982958:SHB982958 SQW982958:SQX982958 TAS982958:TAT982958 TKO982958:TKP982958 TUK982958:TUL982958 UEG982958:UEH982958 UOC982958:UOD982958 UXY982958:UXZ982958 VHU982958:VHV982958 VRQ982958:VRR982958 WBM982958:WBN982958 WLI982958:WLJ982958 WVE982958:WVF982958" xr:uid="{5E963F0F-B143-414B-AD94-15AF90C06338}">
      <formula1>0</formula1>
      <formula2>0</formula2>
    </dataValidation>
    <dataValidation operator="greaterThanOrEqual" allowBlank="1" showErrorMessage="1" errorTitle="Erro de valores" error="Digite um valor igual a 0% ou 2%." sqref="IT30 SP30 ACL30 AMH30 AWD30 BFZ30 BPV30 BZR30 CJN30 CTJ30 DDF30 DNB30 DWX30 EGT30 EQP30 FAL30 FKH30 FUD30 GDZ30 GNV30 GXR30 HHN30 HRJ30 IBF30 ILB30 IUX30 JET30 JOP30 JYL30 KIH30 KSD30 LBZ30 LLV30 LVR30 MFN30 MPJ30 MZF30 NJB30 NSX30 OCT30 OMP30 OWL30 PGH30 PQD30 PZZ30 QJV30 QTR30 RDN30 RNJ30 RXF30 SHB30 SQX30 TAT30 TKP30 TUL30 UEH30 UOD30 UXZ30 VHV30 VRR30 WBN30 WLJ30 WVF30 IT65471 SP65471 ACL65471 AMH65471 AWD65471 BFZ65471 BPV65471 BZR65471 CJN65471 CTJ65471 DDF65471 DNB65471 DWX65471 EGT65471 EQP65471 FAL65471 FKH65471 FUD65471 GDZ65471 GNV65471 GXR65471 HHN65471 HRJ65471 IBF65471 ILB65471 IUX65471 JET65471 JOP65471 JYL65471 KIH65471 KSD65471 LBZ65471 LLV65471 LVR65471 MFN65471 MPJ65471 MZF65471 NJB65471 NSX65471 OCT65471 OMP65471 OWL65471 PGH65471 PQD65471 PZZ65471 QJV65471 QTR65471 RDN65471 RNJ65471 RXF65471 SHB65471 SQX65471 TAT65471 TKP65471 TUL65471 UEH65471 UOD65471 UXZ65471 VHV65471 VRR65471 WBN65471 WLJ65471 WVF65471 IT131007 SP131007 ACL131007 AMH131007 AWD131007 BFZ131007 BPV131007 BZR131007 CJN131007 CTJ131007 DDF131007 DNB131007 DWX131007 EGT131007 EQP131007 FAL131007 FKH131007 FUD131007 GDZ131007 GNV131007 GXR131007 HHN131007 HRJ131007 IBF131007 ILB131007 IUX131007 JET131007 JOP131007 JYL131007 KIH131007 KSD131007 LBZ131007 LLV131007 LVR131007 MFN131007 MPJ131007 MZF131007 NJB131007 NSX131007 OCT131007 OMP131007 OWL131007 PGH131007 PQD131007 PZZ131007 QJV131007 QTR131007 RDN131007 RNJ131007 RXF131007 SHB131007 SQX131007 TAT131007 TKP131007 TUL131007 UEH131007 UOD131007 UXZ131007 VHV131007 VRR131007 WBN131007 WLJ131007 WVF131007 IT196543 SP196543 ACL196543 AMH196543 AWD196543 BFZ196543 BPV196543 BZR196543 CJN196543 CTJ196543 DDF196543 DNB196543 DWX196543 EGT196543 EQP196543 FAL196543 FKH196543 FUD196543 GDZ196543 GNV196543 GXR196543 HHN196543 HRJ196543 IBF196543 ILB196543 IUX196543 JET196543 JOP196543 JYL196543 KIH196543 KSD196543 LBZ196543 LLV196543 LVR196543 MFN196543 MPJ196543 MZF196543 NJB196543 NSX196543 OCT196543 OMP196543 OWL196543 PGH196543 PQD196543 PZZ196543 QJV196543 QTR196543 RDN196543 RNJ196543 RXF196543 SHB196543 SQX196543 TAT196543 TKP196543 TUL196543 UEH196543 UOD196543 UXZ196543 VHV196543 VRR196543 WBN196543 WLJ196543 WVF196543 IT262079 SP262079 ACL262079 AMH262079 AWD262079 BFZ262079 BPV262079 BZR262079 CJN262079 CTJ262079 DDF262079 DNB262079 DWX262079 EGT262079 EQP262079 FAL262079 FKH262079 FUD262079 GDZ262079 GNV262079 GXR262079 HHN262079 HRJ262079 IBF262079 ILB262079 IUX262079 JET262079 JOP262079 JYL262079 KIH262079 KSD262079 LBZ262079 LLV262079 LVR262079 MFN262079 MPJ262079 MZF262079 NJB262079 NSX262079 OCT262079 OMP262079 OWL262079 PGH262079 PQD262079 PZZ262079 QJV262079 QTR262079 RDN262079 RNJ262079 RXF262079 SHB262079 SQX262079 TAT262079 TKP262079 TUL262079 UEH262079 UOD262079 UXZ262079 VHV262079 VRR262079 WBN262079 WLJ262079 WVF262079 IT327615 SP327615 ACL327615 AMH327615 AWD327615 BFZ327615 BPV327615 BZR327615 CJN327615 CTJ327615 DDF327615 DNB327615 DWX327615 EGT327615 EQP327615 FAL327615 FKH327615 FUD327615 GDZ327615 GNV327615 GXR327615 HHN327615 HRJ327615 IBF327615 ILB327615 IUX327615 JET327615 JOP327615 JYL327615 KIH327615 KSD327615 LBZ327615 LLV327615 LVR327615 MFN327615 MPJ327615 MZF327615 NJB327615 NSX327615 OCT327615 OMP327615 OWL327615 PGH327615 PQD327615 PZZ327615 QJV327615 QTR327615 RDN327615 RNJ327615 RXF327615 SHB327615 SQX327615 TAT327615 TKP327615 TUL327615 UEH327615 UOD327615 UXZ327615 VHV327615 VRR327615 WBN327615 WLJ327615 WVF327615 IT393151 SP393151 ACL393151 AMH393151 AWD393151 BFZ393151 BPV393151 BZR393151 CJN393151 CTJ393151 DDF393151 DNB393151 DWX393151 EGT393151 EQP393151 FAL393151 FKH393151 FUD393151 GDZ393151 GNV393151 GXR393151 HHN393151 HRJ393151 IBF393151 ILB393151 IUX393151 JET393151 JOP393151 JYL393151 KIH393151 KSD393151 LBZ393151 LLV393151 LVR393151 MFN393151 MPJ393151 MZF393151 NJB393151 NSX393151 OCT393151 OMP393151 OWL393151 PGH393151 PQD393151 PZZ393151 QJV393151 QTR393151 RDN393151 RNJ393151 RXF393151 SHB393151 SQX393151 TAT393151 TKP393151 TUL393151 UEH393151 UOD393151 UXZ393151 VHV393151 VRR393151 WBN393151 WLJ393151 WVF393151 IT458687 SP458687 ACL458687 AMH458687 AWD458687 BFZ458687 BPV458687 BZR458687 CJN458687 CTJ458687 DDF458687 DNB458687 DWX458687 EGT458687 EQP458687 FAL458687 FKH458687 FUD458687 GDZ458687 GNV458687 GXR458687 HHN458687 HRJ458687 IBF458687 ILB458687 IUX458687 JET458687 JOP458687 JYL458687 KIH458687 KSD458687 LBZ458687 LLV458687 LVR458687 MFN458687 MPJ458687 MZF458687 NJB458687 NSX458687 OCT458687 OMP458687 OWL458687 PGH458687 PQD458687 PZZ458687 QJV458687 QTR458687 RDN458687 RNJ458687 RXF458687 SHB458687 SQX458687 TAT458687 TKP458687 TUL458687 UEH458687 UOD458687 UXZ458687 VHV458687 VRR458687 WBN458687 WLJ458687 WVF458687 IT524223 SP524223 ACL524223 AMH524223 AWD524223 BFZ524223 BPV524223 BZR524223 CJN524223 CTJ524223 DDF524223 DNB524223 DWX524223 EGT524223 EQP524223 FAL524223 FKH524223 FUD524223 GDZ524223 GNV524223 GXR524223 HHN524223 HRJ524223 IBF524223 ILB524223 IUX524223 JET524223 JOP524223 JYL524223 KIH524223 KSD524223 LBZ524223 LLV524223 LVR524223 MFN524223 MPJ524223 MZF524223 NJB524223 NSX524223 OCT524223 OMP524223 OWL524223 PGH524223 PQD524223 PZZ524223 QJV524223 QTR524223 RDN524223 RNJ524223 RXF524223 SHB524223 SQX524223 TAT524223 TKP524223 TUL524223 UEH524223 UOD524223 UXZ524223 VHV524223 VRR524223 WBN524223 WLJ524223 WVF524223 IT589759 SP589759 ACL589759 AMH589759 AWD589759 BFZ589759 BPV589759 BZR589759 CJN589759 CTJ589759 DDF589759 DNB589759 DWX589759 EGT589759 EQP589759 FAL589759 FKH589759 FUD589759 GDZ589759 GNV589759 GXR589759 HHN589759 HRJ589759 IBF589759 ILB589759 IUX589759 JET589759 JOP589759 JYL589759 KIH589759 KSD589759 LBZ589759 LLV589759 LVR589759 MFN589759 MPJ589759 MZF589759 NJB589759 NSX589759 OCT589759 OMP589759 OWL589759 PGH589759 PQD589759 PZZ589759 QJV589759 QTR589759 RDN589759 RNJ589759 RXF589759 SHB589759 SQX589759 TAT589759 TKP589759 TUL589759 UEH589759 UOD589759 UXZ589759 VHV589759 VRR589759 WBN589759 WLJ589759 WVF589759 IT655295 SP655295 ACL655295 AMH655295 AWD655295 BFZ655295 BPV655295 BZR655295 CJN655295 CTJ655295 DDF655295 DNB655295 DWX655295 EGT655295 EQP655295 FAL655295 FKH655295 FUD655295 GDZ655295 GNV655295 GXR655295 HHN655295 HRJ655295 IBF655295 ILB655295 IUX655295 JET655295 JOP655295 JYL655295 KIH655295 KSD655295 LBZ655295 LLV655295 LVR655295 MFN655295 MPJ655295 MZF655295 NJB655295 NSX655295 OCT655295 OMP655295 OWL655295 PGH655295 PQD655295 PZZ655295 QJV655295 QTR655295 RDN655295 RNJ655295 RXF655295 SHB655295 SQX655295 TAT655295 TKP655295 TUL655295 UEH655295 UOD655295 UXZ655295 VHV655295 VRR655295 WBN655295 WLJ655295 WVF655295 IT720831 SP720831 ACL720831 AMH720831 AWD720831 BFZ720831 BPV720831 BZR720831 CJN720831 CTJ720831 DDF720831 DNB720831 DWX720831 EGT720831 EQP720831 FAL720831 FKH720831 FUD720831 GDZ720831 GNV720831 GXR720831 HHN720831 HRJ720831 IBF720831 ILB720831 IUX720831 JET720831 JOP720831 JYL720831 KIH720831 KSD720831 LBZ720831 LLV720831 LVR720831 MFN720831 MPJ720831 MZF720831 NJB720831 NSX720831 OCT720831 OMP720831 OWL720831 PGH720831 PQD720831 PZZ720831 QJV720831 QTR720831 RDN720831 RNJ720831 RXF720831 SHB720831 SQX720831 TAT720831 TKP720831 TUL720831 UEH720831 UOD720831 UXZ720831 VHV720831 VRR720831 WBN720831 WLJ720831 WVF720831 IT786367 SP786367 ACL786367 AMH786367 AWD786367 BFZ786367 BPV786367 BZR786367 CJN786367 CTJ786367 DDF786367 DNB786367 DWX786367 EGT786367 EQP786367 FAL786367 FKH786367 FUD786367 GDZ786367 GNV786367 GXR786367 HHN786367 HRJ786367 IBF786367 ILB786367 IUX786367 JET786367 JOP786367 JYL786367 KIH786367 KSD786367 LBZ786367 LLV786367 LVR786367 MFN786367 MPJ786367 MZF786367 NJB786367 NSX786367 OCT786367 OMP786367 OWL786367 PGH786367 PQD786367 PZZ786367 QJV786367 QTR786367 RDN786367 RNJ786367 RXF786367 SHB786367 SQX786367 TAT786367 TKP786367 TUL786367 UEH786367 UOD786367 UXZ786367 VHV786367 VRR786367 WBN786367 WLJ786367 WVF786367 IT851903 SP851903 ACL851903 AMH851903 AWD851903 BFZ851903 BPV851903 BZR851903 CJN851903 CTJ851903 DDF851903 DNB851903 DWX851903 EGT851903 EQP851903 FAL851903 FKH851903 FUD851903 GDZ851903 GNV851903 GXR851903 HHN851903 HRJ851903 IBF851903 ILB851903 IUX851903 JET851903 JOP851903 JYL851903 KIH851903 KSD851903 LBZ851903 LLV851903 LVR851903 MFN851903 MPJ851903 MZF851903 NJB851903 NSX851903 OCT851903 OMP851903 OWL851903 PGH851903 PQD851903 PZZ851903 QJV851903 QTR851903 RDN851903 RNJ851903 RXF851903 SHB851903 SQX851903 TAT851903 TKP851903 TUL851903 UEH851903 UOD851903 UXZ851903 VHV851903 VRR851903 WBN851903 WLJ851903 WVF851903 IT917439 SP917439 ACL917439 AMH917439 AWD917439 BFZ917439 BPV917439 BZR917439 CJN917439 CTJ917439 DDF917439 DNB917439 DWX917439 EGT917439 EQP917439 FAL917439 FKH917439 FUD917439 GDZ917439 GNV917439 GXR917439 HHN917439 HRJ917439 IBF917439 ILB917439 IUX917439 JET917439 JOP917439 JYL917439 KIH917439 KSD917439 LBZ917439 LLV917439 LVR917439 MFN917439 MPJ917439 MZF917439 NJB917439 NSX917439 OCT917439 OMP917439 OWL917439 PGH917439 PQD917439 PZZ917439 QJV917439 QTR917439 RDN917439 RNJ917439 RXF917439 SHB917439 SQX917439 TAT917439 TKP917439 TUL917439 UEH917439 UOD917439 UXZ917439 VHV917439 VRR917439 WBN917439 WLJ917439 WVF917439 IT982975 SP982975 ACL982975 AMH982975 AWD982975 BFZ982975 BPV982975 BZR982975 CJN982975 CTJ982975 DDF982975 DNB982975 DWX982975 EGT982975 EQP982975 FAL982975 FKH982975 FUD982975 GDZ982975 GNV982975 GXR982975 HHN982975 HRJ982975 IBF982975 ILB982975 IUX982975 JET982975 JOP982975 JYL982975 KIH982975 KSD982975 LBZ982975 LLV982975 LVR982975 MFN982975 MPJ982975 MZF982975 NJB982975 NSX982975 OCT982975 OMP982975 OWL982975 PGH982975 PQD982975 PZZ982975 QJV982975 QTR982975 RDN982975 RNJ982975 RXF982975 SHB982975 SQX982975 TAT982975 TKP982975 TUL982975 UEH982975 UOD982975 UXZ982975 VHV982975 VRR982975 WBN982975 WLJ982975 WVF982975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51 SP65551 ACL65551 AMH65551 AWD65551 BFZ65551 BPV65551 BZR65551 CJN65551 CTJ65551 DDF65551 DNB65551 DWX65551 EGT65551 EQP65551 FAL65551 FKH65551 FUD65551 GDZ65551 GNV65551 GXR65551 HHN65551 HRJ65551 IBF65551 ILB65551 IUX65551 JET65551 JOP65551 JYL65551 KIH65551 KSD65551 LBZ65551 LLV65551 LVR65551 MFN65551 MPJ65551 MZF65551 NJB65551 NSX65551 OCT65551 OMP65551 OWL65551 PGH65551 PQD65551 PZZ65551 QJV65551 QTR65551 RDN65551 RNJ65551 RXF65551 SHB65551 SQX65551 TAT65551 TKP65551 TUL65551 UEH65551 UOD65551 UXZ65551 VHV65551 VRR65551 WBN65551 WLJ65551 WVF65551 IT131087 SP131087 ACL131087 AMH131087 AWD131087 BFZ131087 BPV131087 BZR131087 CJN131087 CTJ131087 DDF131087 DNB131087 DWX131087 EGT131087 EQP131087 FAL131087 FKH131087 FUD131087 GDZ131087 GNV131087 GXR131087 HHN131087 HRJ131087 IBF131087 ILB131087 IUX131087 JET131087 JOP131087 JYL131087 KIH131087 KSD131087 LBZ131087 LLV131087 LVR131087 MFN131087 MPJ131087 MZF131087 NJB131087 NSX131087 OCT131087 OMP131087 OWL131087 PGH131087 PQD131087 PZZ131087 QJV131087 QTR131087 RDN131087 RNJ131087 RXF131087 SHB131087 SQX131087 TAT131087 TKP131087 TUL131087 UEH131087 UOD131087 UXZ131087 VHV131087 VRR131087 WBN131087 WLJ131087 WVF131087 IT196623 SP196623 ACL196623 AMH196623 AWD196623 BFZ196623 BPV196623 BZR196623 CJN196623 CTJ196623 DDF196623 DNB196623 DWX196623 EGT196623 EQP196623 FAL196623 FKH196623 FUD196623 GDZ196623 GNV196623 GXR196623 HHN196623 HRJ196623 IBF196623 ILB196623 IUX196623 JET196623 JOP196623 JYL196623 KIH196623 KSD196623 LBZ196623 LLV196623 LVR196623 MFN196623 MPJ196623 MZF196623 NJB196623 NSX196623 OCT196623 OMP196623 OWL196623 PGH196623 PQD196623 PZZ196623 QJV196623 QTR196623 RDN196623 RNJ196623 RXF196623 SHB196623 SQX196623 TAT196623 TKP196623 TUL196623 UEH196623 UOD196623 UXZ196623 VHV196623 VRR196623 WBN196623 WLJ196623 WVF196623 IT262159 SP262159 ACL262159 AMH262159 AWD262159 BFZ262159 BPV262159 BZR262159 CJN262159 CTJ262159 DDF262159 DNB262159 DWX262159 EGT262159 EQP262159 FAL262159 FKH262159 FUD262159 GDZ262159 GNV262159 GXR262159 HHN262159 HRJ262159 IBF262159 ILB262159 IUX262159 JET262159 JOP262159 JYL262159 KIH262159 KSD262159 LBZ262159 LLV262159 LVR262159 MFN262159 MPJ262159 MZF262159 NJB262159 NSX262159 OCT262159 OMP262159 OWL262159 PGH262159 PQD262159 PZZ262159 QJV262159 QTR262159 RDN262159 RNJ262159 RXF262159 SHB262159 SQX262159 TAT262159 TKP262159 TUL262159 UEH262159 UOD262159 UXZ262159 VHV262159 VRR262159 WBN262159 WLJ262159 WVF262159 IT327695 SP327695 ACL327695 AMH327695 AWD327695 BFZ327695 BPV327695 BZR327695 CJN327695 CTJ327695 DDF327695 DNB327695 DWX327695 EGT327695 EQP327695 FAL327695 FKH327695 FUD327695 GDZ327695 GNV327695 GXR327695 HHN327695 HRJ327695 IBF327695 ILB327695 IUX327695 JET327695 JOP327695 JYL327695 KIH327695 KSD327695 LBZ327695 LLV327695 LVR327695 MFN327695 MPJ327695 MZF327695 NJB327695 NSX327695 OCT327695 OMP327695 OWL327695 PGH327695 PQD327695 PZZ327695 QJV327695 QTR327695 RDN327695 RNJ327695 RXF327695 SHB327695 SQX327695 TAT327695 TKP327695 TUL327695 UEH327695 UOD327695 UXZ327695 VHV327695 VRR327695 WBN327695 WLJ327695 WVF327695 IT393231 SP393231 ACL393231 AMH393231 AWD393231 BFZ393231 BPV393231 BZR393231 CJN393231 CTJ393231 DDF393231 DNB393231 DWX393231 EGT393231 EQP393231 FAL393231 FKH393231 FUD393231 GDZ393231 GNV393231 GXR393231 HHN393231 HRJ393231 IBF393231 ILB393231 IUX393231 JET393231 JOP393231 JYL393231 KIH393231 KSD393231 LBZ393231 LLV393231 LVR393231 MFN393231 MPJ393231 MZF393231 NJB393231 NSX393231 OCT393231 OMP393231 OWL393231 PGH393231 PQD393231 PZZ393231 QJV393231 QTR393231 RDN393231 RNJ393231 RXF393231 SHB393231 SQX393231 TAT393231 TKP393231 TUL393231 UEH393231 UOD393231 UXZ393231 VHV393231 VRR393231 WBN393231 WLJ393231 WVF393231 IT458767 SP458767 ACL458767 AMH458767 AWD458767 BFZ458767 BPV458767 BZR458767 CJN458767 CTJ458767 DDF458767 DNB458767 DWX458767 EGT458767 EQP458767 FAL458767 FKH458767 FUD458767 GDZ458767 GNV458767 GXR458767 HHN458767 HRJ458767 IBF458767 ILB458767 IUX458767 JET458767 JOP458767 JYL458767 KIH458767 KSD458767 LBZ458767 LLV458767 LVR458767 MFN458767 MPJ458767 MZF458767 NJB458767 NSX458767 OCT458767 OMP458767 OWL458767 PGH458767 PQD458767 PZZ458767 QJV458767 QTR458767 RDN458767 RNJ458767 RXF458767 SHB458767 SQX458767 TAT458767 TKP458767 TUL458767 UEH458767 UOD458767 UXZ458767 VHV458767 VRR458767 WBN458767 WLJ458767 WVF458767 IT524303 SP524303 ACL524303 AMH524303 AWD524303 BFZ524303 BPV524303 BZR524303 CJN524303 CTJ524303 DDF524303 DNB524303 DWX524303 EGT524303 EQP524303 FAL524303 FKH524303 FUD524303 GDZ524303 GNV524303 GXR524303 HHN524303 HRJ524303 IBF524303 ILB524303 IUX524303 JET524303 JOP524303 JYL524303 KIH524303 KSD524303 LBZ524303 LLV524303 LVR524303 MFN524303 MPJ524303 MZF524303 NJB524303 NSX524303 OCT524303 OMP524303 OWL524303 PGH524303 PQD524303 PZZ524303 QJV524303 QTR524303 RDN524303 RNJ524303 RXF524303 SHB524303 SQX524303 TAT524303 TKP524303 TUL524303 UEH524303 UOD524303 UXZ524303 VHV524303 VRR524303 WBN524303 WLJ524303 WVF524303 IT589839 SP589839 ACL589839 AMH589839 AWD589839 BFZ589839 BPV589839 BZR589839 CJN589839 CTJ589839 DDF589839 DNB589839 DWX589839 EGT589839 EQP589839 FAL589839 FKH589839 FUD589839 GDZ589839 GNV589839 GXR589839 HHN589839 HRJ589839 IBF589839 ILB589839 IUX589839 JET589839 JOP589839 JYL589839 KIH589839 KSD589839 LBZ589839 LLV589839 LVR589839 MFN589839 MPJ589839 MZF589839 NJB589839 NSX589839 OCT589839 OMP589839 OWL589839 PGH589839 PQD589839 PZZ589839 QJV589839 QTR589839 RDN589839 RNJ589839 RXF589839 SHB589839 SQX589839 TAT589839 TKP589839 TUL589839 UEH589839 UOD589839 UXZ589839 VHV589839 VRR589839 WBN589839 WLJ589839 WVF589839 IT655375 SP655375 ACL655375 AMH655375 AWD655375 BFZ655375 BPV655375 BZR655375 CJN655375 CTJ655375 DDF655375 DNB655375 DWX655375 EGT655375 EQP655375 FAL655375 FKH655375 FUD655375 GDZ655375 GNV655375 GXR655375 HHN655375 HRJ655375 IBF655375 ILB655375 IUX655375 JET655375 JOP655375 JYL655375 KIH655375 KSD655375 LBZ655375 LLV655375 LVR655375 MFN655375 MPJ655375 MZF655375 NJB655375 NSX655375 OCT655375 OMP655375 OWL655375 PGH655375 PQD655375 PZZ655375 QJV655375 QTR655375 RDN655375 RNJ655375 RXF655375 SHB655375 SQX655375 TAT655375 TKP655375 TUL655375 UEH655375 UOD655375 UXZ655375 VHV655375 VRR655375 WBN655375 WLJ655375 WVF655375 IT720911 SP720911 ACL720911 AMH720911 AWD720911 BFZ720911 BPV720911 BZR720911 CJN720911 CTJ720911 DDF720911 DNB720911 DWX720911 EGT720911 EQP720911 FAL720911 FKH720911 FUD720911 GDZ720911 GNV720911 GXR720911 HHN720911 HRJ720911 IBF720911 ILB720911 IUX720911 JET720911 JOP720911 JYL720911 KIH720911 KSD720911 LBZ720911 LLV720911 LVR720911 MFN720911 MPJ720911 MZF720911 NJB720911 NSX720911 OCT720911 OMP720911 OWL720911 PGH720911 PQD720911 PZZ720911 QJV720911 QTR720911 RDN720911 RNJ720911 RXF720911 SHB720911 SQX720911 TAT720911 TKP720911 TUL720911 UEH720911 UOD720911 UXZ720911 VHV720911 VRR720911 WBN720911 WLJ720911 WVF720911 IT786447 SP786447 ACL786447 AMH786447 AWD786447 BFZ786447 BPV786447 BZR786447 CJN786447 CTJ786447 DDF786447 DNB786447 DWX786447 EGT786447 EQP786447 FAL786447 FKH786447 FUD786447 GDZ786447 GNV786447 GXR786447 HHN786447 HRJ786447 IBF786447 ILB786447 IUX786447 JET786447 JOP786447 JYL786447 KIH786447 KSD786447 LBZ786447 LLV786447 LVR786447 MFN786447 MPJ786447 MZF786447 NJB786447 NSX786447 OCT786447 OMP786447 OWL786447 PGH786447 PQD786447 PZZ786447 QJV786447 QTR786447 RDN786447 RNJ786447 RXF786447 SHB786447 SQX786447 TAT786447 TKP786447 TUL786447 UEH786447 UOD786447 UXZ786447 VHV786447 VRR786447 WBN786447 WLJ786447 WVF786447 IT851983 SP851983 ACL851983 AMH851983 AWD851983 BFZ851983 BPV851983 BZR851983 CJN851983 CTJ851983 DDF851983 DNB851983 DWX851983 EGT851983 EQP851983 FAL851983 FKH851983 FUD851983 GDZ851983 GNV851983 GXR851983 HHN851983 HRJ851983 IBF851983 ILB851983 IUX851983 JET851983 JOP851983 JYL851983 KIH851983 KSD851983 LBZ851983 LLV851983 LVR851983 MFN851983 MPJ851983 MZF851983 NJB851983 NSX851983 OCT851983 OMP851983 OWL851983 PGH851983 PQD851983 PZZ851983 QJV851983 QTR851983 RDN851983 RNJ851983 RXF851983 SHB851983 SQX851983 TAT851983 TKP851983 TUL851983 UEH851983 UOD851983 UXZ851983 VHV851983 VRR851983 WBN851983 WLJ851983 WVF851983 IT917519 SP917519 ACL917519 AMH917519 AWD917519 BFZ917519 BPV917519 BZR917519 CJN917519 CTJ917519 DDF917519 DNB917519 DWX917519 EGT917519 EQP917519 FAL917519 FKH917519 FUD917519 GDZ917519 GNV917519 GXR917519 HHN917519 HRJ917519 IBF917519 ILB917519 IUX917519 JET917519 JOP917519 JYL917519 KIH917519 KSD917519 LBZ917519 LLV917519 LVR917519 MFN917519 MPJ917519 MZF917519 NJB917519 NSX917519 OCT917519 OMP917519 OWL917519 PGH917519 PQD917519 PZZ917519 QJV917519 QTR917519 RDN917519 RNJ917519 RXF917519 SHB917519 SQX917519 TAT917519 TKP917519 TUL917519 UEH917519 UOD917519 UXZ917519 VHV917519 VRR917519 WBN917519 WLJ917519 WVF917519 IT983055 SP983055 ACL983055 AMH983055 AWD983055 BFZ983055 BPV983055 BZR983055 CJN983055 CTJ983055 DDF983055 DNB983055 DWX983055 EGT983055 EQP983055 FAL983055 FKH983055 FUD983055 GDZ983055 GNV983055 GXR983055 HHN983055 HRJ983055 IBF983055 ILB983055 IUX983055 JET983055 JOP983055 JYL983055 KIH983055 KSD983055 LBZ983055 LLV983055 LVR983055 MFN983055 MPJ983055 MZF983055 NJB983055 NSX983055 OCT983055 OMP983055 OWL983055 PGH983055 PQD983055 PZZ983055 QJV983055 QTR983055 RDN983055 RNJ983055 RXF983055 SHB983055 SQX983055 TAT983055 TKP983055 TUL983055 UEH983055 UOD983055 UXZ983055 VHV983055 VRR983055 WBN983055 WLJ983055 WVF983055" xr:uid="{C4D378D0-F2C6-48C5-ADAF-CC846AD6B2F9}">
      <formula1>0</formula1>
      <formula2>0</formula2>
    </dataValidation>
    <dataValidation type="decimal" allowBlank="1" showErrorMessage="1" errorTitle="Erro de valores" error="Digite um valor maior do que 0." sqref="IT29 SP29 ACL29 AMH29 AWD29 BFZ29 BPV29 BZR29 CJN29 CTJ29 DDF29 DNB29 DWX29 EGT29 EQP29 FAL29 FKH29 FUD29 GDZ29 GNV29 GXR29 HHN29 HRJ29 IBF29 ILB29 IUX29 JET29 JOP29 JYL29 KIH29 KSD29 LBZ29 LLV29 LVR29 MFN29 MPJ29 MZF29 NJB29 NSX29 OCT29 OMP29 OWL29 PGH29 PQD29 PZZ29 QJV29 QTR29 RDN29 RNJ29 RXF29 SHB29 SQX29 TAT29 TKP29 TUL29 UEH29 UOD29 UXZ29 VHV29 VRR29 WBN29 WLJ29 WVF29 IT65470 SP65470 ACL65470 AMH65470 AWD65470 BFZ65470 BPV65470 BZR65470 CJN65470 CTJ65470 DDF65470 DNB65470 DWX65470 EGT65470 EQP65470 FAL65470 FKH65470 FUD65470 GDZ65470 GNV65470 GXR65470 HHN65470 HRJ65470 IBF65470 ILB65470 IUX65470 JET65470 JOP65470 JYL65470 KIH65470 KSD65470 LBZ65470 LLV65470 LVR65470 MFN65470 MPJ65470 MZF65470 NJB65470 NSX65470 OCT65470 OMP65470 OWL65470 PGH65470 PQD65470 PZZ65470 QJV65470 QTR65470 RDN65470 RNJ65470 RXF65470 SHB65470 SQX65470 TAT65470 TKP65470 TUL65470 UEH65470 UOD65470 UXZ65470 VHV65470 VRR65470 WBN65470 WLJ65470 WVF65470 IT131006 SP131006 ACL131006 AMH131006 AWD131006 BFZ131006 BPV131006 BZR131006 CJN131006 CTJ131006 DDF131006 DNB131006 DWX131006 EGT131006 EQP131006 FAL131006 FKH131006 FUD131006 GDZ131006 GNV131006 GXR131006 HHN131006 HRJ131006 IBF131006 ILB131006 IUX131006 JET131006 JOP131006 JYL131006 KIH131006 KSD131006 LBZ131006 LLV131006 LVR131006 MFN131006 MPJ131006 MZF131006 NJB131006 NSX131006 OCT131006 OMP131006 OWL131006 PGH131006 PQD131006 PZZ131006 QJV131006 QTR131006 RDN131006 RNJ131006 RXF131006 SHB131006 SQX131006 TAT131006 TKP131006 TUL131006 UEH131006 UOD131006 UXZ131006 VHV131006 VRR131006 WBN131006 WLJ131006 WVF131006 IT196542 SP196542 ACL196542 AMH196542 AWD196542 BFZ196542 BPV196542 BZR196542 CJN196542 CTJ196542 DDF196542 DNB196542 DWX196542 EGT196542 EQP196542 FAL196542 FKH196542 FUD196542 GDZ196542 GNV196542 GXR196542 HHN196542 HRJ196542 IBF196542 ILB196542 IUX196542 JET196542 JOP196542 JYL196542 KIH196542 KSD196542 LBZ196542 LLV196542 LVR196542 MFN196542 MPJ196542 MZF196542 NJB196542 NSX196542 OCT196542 OMP196542 OWL196542 PGH196542 PQD196542 PZZ196542 QJV196542 QTR196542 RDN196542 RNJ196542 RXF196542 SHB196542 SQX196542 TAT196542 TKP196542 TUL196542 UEH196542 UOD196542 UXZ196542 VHV196542 VRR196542 WBN196542 WLJ196542 WVF196542 IT262078 SP262078 ACL262078 AMH262078 AWD262078 BFZ262078 BPV262078 BZR262078 CJN262078 CTJ262078 DDF262078 DNB262078 DWX262078 EGT262078 EQP262078 FAL262078 FKH262078 FUD262078 GDZ262078 GNV262078 GXR262078 HHN262078 HRJ262078 IBF262078 ILB262078 IUX262078 JET262078 JOP262078 JYL262078 KIH262078 KSD262078 LBZ262078 LLV262078 LVR262078 MFN262078 MPJ262078 MZF262078 NJB262078 NSX262078 OCT262078 OMP262078 OWL262078 PGH262078 PQD262078 PZZ262078 QJV262078 QTR262078 RDN262078 RNJ262078 RXF262078 SHB262078 SQX262078 TAT262078 TKP262078 TUL262078 UEH262078 UOD262078 UXZ262078 VHV262078 VRR262078 WBN262078 WLJ262078 WVF262078 IT327614 SP327614 ACL327614 AMH327614 AWD327614 BFZ327614 BPV327614 BZR327614 CJN327614 CTJ327614 DDF327614 DNB327614 DWX327614 EGT327614 EQP327614 FAL327614 FKH327614 FUD327614 GDZ327614 GNV327614 GXR327614 HHN327614 HRJ327614 IBF327614 ILB327614 IUX327614 JET327614 JOP327614 JYL327614 KIH327614 KSD327614 LBZ327614 LLV327614 LVR327614 MFN327614 MPJ327614 MZF327614 NJB327614 NSX327614 OCT327614 OMP327614 OWL327614 PGH327614 PQD327614 PZZ327614 QJV327614 QTR327614 RDN327614 RNJ327614 RXF327614 SHB327614 SQX327614 TAT327614 TKP327614 TUL327614 UEH327614 UOD327614 UXZ327614 VHV327614 VRR327614 WBN327614 WLJ327614 WVF327614 IT393150 SP393150 ACL393150 AMH393150 AWD393150 BFZ393150 BPV393150 BZR393150 CJN393150 CTJ393150 DDF393150 DNB393150 DWX393150 EGT393150 EQP393150 FAL393150 FKH393150 FUD393150 GDZ393150 GNV393150 GXR393150 HHN393150 HRJ393150 IBF393150 ILB393150 IUX393150 JET393150 JOP393150 JYL393150 KIH393150 KSD393150 LBZ393150 LLV393150 LVR393150 MFN393150 MPJ393150 MZF393150 NJB393150 NSX393150 OCT393150 OMP393150 OWL393150 PGH393150 PQD393150 PZZ393150 QJV393150 QTR393150 RDN393150 RNJ393150 RXF393150 SHB393150 SQX393150 TAT393150 TKP393150 TUL393150 UEH393150 UOD393150 UXZ393150 VHV393150 VRR393150 WBN393150 WLJ393150 WVF393150 IT458686 SP458686 ACL458686 AMH458686 AWD458686 BFZ458686 BPV458686 BZR458686 CJN458686 CTJ458686 DDF458686 DNB458686 DWX458686 EGT458686 EQP458686 FAL458686 FKH458686 FUD458686 GDZ458686 GNV458686 GXR458686 HHN458686 HRJ458686 IBF458686 ILB458686 IUX458686 JET458686 JOP458686 JYL458686 KIH458686 KSD458686 LBZ458686 LLV458686 LVR458686 MFN458686 MPJ458686 MZF458686 NJB458686 NSX458686 OCT458686 OMP458686 OWL458686 PGH458686 PQD458686 PZZ458686 QJV458686 QTR458686 RDN458686 RNJ458686 RXF458686 SHB458686 SQX458686 TAT458686 TKP458686 TUL458686 UEH458686 UOD458686 UXZ458686 VHV458686 VRR458686 WBN458686 WLJ458686 WVF458686 IT524222 SP524222 ACL524222 AMH524222 AWD524222 BFZ524222 BPV524222 BZR524222 CJN524222 CTJ524222 DDF524222 DNB524222 DWX524222 EGT524222 EQP524222 FAL524222 FKH524222 FUD524222 GDZ524222 GNV524222 GXR524222 HHN524222 HRJ524222 IBF524222 ILB524222 IUX524222 JET524222 JOP524222 JYL524222 KIH524222 KSD524222 LBZ524222 LLV524222 LVR524222 MFN524222 MPJ524222 MZF524222 NJB524222 NSX524222 OCT524222 OMP524222 OWL524222 PGH524222 PQD524222 PZZ524222 QJV524222 QTR524222 RDN524222 RNJ524222 RXF524222 SHB524222 SQX524222 TAT524222 TKP524222 TUL524222 UEH524222 UOD524222 UXZ524222 VHV524222 VRR524222 WBN524222 WLJ524222 WVF524222 IT589758 SP589758 ACL589758 AMH589758 AWD589758 BFZ589758 BPV589758 BZR589758 CJN589758 CTJ589758 DDF589758 DNB589758 DWX589758 EGT589758 EQP589758 FAL589758 FKH589758 FUD589758 GDZ589758 GNV589758 GXR589758 HHN589758 HRJ589758 IBF589758 ILB589758 IUX589758 JET589758 JOP589758 JYL589758 KIH589758 KSD589758 LBZ589758 LLV589758 LVR589758 MFN589758 MPJ589758 MZF589758 NJB589758 NSX589758 OCT589758 OMP589758 OWL589758 PGH589758 PQD589758 PZZ589758 QJV589758 QTR589758 RDN589758 RNJ589758 RXF589758 SHB589758 SQX589758 TAT589758 TKP589758 TUL589758 UEH589758 UOD589758 UXZ589758 VHV589758 VRR589758 WBN589758 WLJ589758 WVF589758 IT655294 SP655294 ACL655294 AMH655294 AWD655294 BFZ655294 BPV655294 BZR655294 CJN655294 CTJ655294 DDF655294 DNB655294 DWX655294 EGT655294 EQP655294 FAL655294 FKH655294 FUD655294 GDZ655294 GNV655294 GXR655294 HHN655294 HRJ655294 IBF655294 ILB655294 IUX655294 JET655294 JOP655294 JYL655294 KIH655294 KSD655294 LBZ655294 LLV655294 LVR655294 MFN655294 MPJ655294 MZF655294 NJB655294 NSX655294 OCT655294 OMP655294 OWL655294 PGH655294 PQD655294 PZZ655294 QJV655294 QTR655294 RDN655294 RNJ655294 RXF655294 SHB655294 SQX655294 TAT655294 TKP655294 TUL655294 UEH655294 UOD655294 UXZ655294 VHV655294 VRR655294 WBN655294 WLJ655294 WVF655294 IT720830 SP720830 ACL720830 AMH720830 AWD720830 BFZ720830 BPV720830 BZR720830 CJN720830 CTJ720830 DDF720830 DNB720830 DWX720830 EGT720830 EQP720830 FAL720830 FKH720830 FUD720830 GDZ720830 GNV720830 GXR720830 HHN720830 HRJ720830 IBF720830 ILB720830 IUX720830 JET720830 JOP720830 JYL720830 KIH720830 KSD720830 LBZ720830 LLV720830 LVR720830 MFN720830 MPJ720830 MZF720830 NJB720830 NSX720830 OCT720830 OMP720830 OWL720830 PGH720830 PQD720830 PZZ720830 QJV720830 QTR720830 RDN720830 RNJ720830 RXF720830 SHB720830 SQX720830 TAT720830 TKP720830 TUL720830 UEH720830 UOD720830 UXZ720830 VHV720830 VRR720830 WBN720830 WLJ720830 WVF720830 IT786366 SP786366 ACL786366 AMH786366 AWD786366 BFZ786366 BPV786366 BZR786366 CJN786366 CTJ786366 DDF786366 DNB786366 DWX786366 EGT786366 EQP786366 FAL786366 FKH786366 FUD786366 GDZ786366 GNV786366 GXR786366 HHN786366 HRJ786366 IBF786366 ILB786366 IUX786366 JET786366 JOP786366 JYL786366 KIH786366 KSD786366 LBZ786366 LLV786366 LVR786366 MFN786366 MPJ786366 MZF786366 NJB786366 NSX786366 OCT786366 OMP786366 OWL786366 PGH786366 PQD786366 PZZ786366 QJV786366 QTR786366 RDN786366 RNJ786366 RXF786366 SHB786366 SQX786366 TAT786366 TKP786366 TUL786366 UEH786366 UOD786366 UXZ786366 VHV786366 VRR786366 WBN786366 WLJ786366 WVF786366 IT851902 SP851902 ACL851902 AMH851902 AWD851902 BFZ851902 BPV851902 BZR851902 CJN851902 CTJ851902 DDF851902 DNB851902 DWX851902 EGT851902 EQP851902 FAL851902 FKH851902 FUD851902 GDZ851902 GNV851902 GXR851902 HHN851902 HRJ851902 IBF851902 ILB851902 IUX851902 JET851902 JOP851902 JYL851902 KIH851902 KSD851902 LBZ851902 LLV851902 LVR851902 MFN851902 MPJ851902 MZF851902 NJB851902 NSX851902 OCT851902 OMP851902 OWL851902 PGH851902 PQD851902 PZZ851902 QJV851902 QTR851902 RDN851902 RNJ851902 RXF851902 SHB851902 SQX851902 TAT851902 TKP851902 TUL851902 UEH851902 UOD851902 UXZ851902 VHV851902 VRR851902 WBN851902 WLJ851902 WVF851902 IT917438 SP917438 ACL917438 AMH917438 AWD917438 BFZ917438 BPV917438 BZR917438 CJN917438 CTJ917438 DDF917438 DNB917438 DWX917438 EGT917438 EQP917438 FAL917438 FKH917438 FUD917438 GDZ917438 GNV917438 GXR917438 HHN917438 HRJ917438 IBF917438 ILB917438 IUX917438 JET917438 JOP917438 JYL917438 KIH917438 KSD917438 LBZ917438 LLV917438 LVR917438 MFN917438 MPJ917438 MZF917438 NJB917438 NSX917438 OCT917438 OMP917438 OWL917438 PGH917438 PQD917438 PZZ917438 QJV917438 QTR917438 RDN917438 RNJ917438 RXF917438 SHB917438 SQX917438 TAT917438 TKP917438 TUL917438 UEH917438 UOD917438 UXZ917438 VHV917438 VRR917438 WBN917438 WLJ917438 WVF917438 IT982974 SP982974 ACL982974 AMH982974 AWD982974 BFZ982974 BPV982974 BZR982974 CJN982974 CTJ982974 DDF982974 DNB982974 DWX982974 EGT982974 EQP982974 FAL982974 FKH982974 FUD982974 GDZ982974 GNV982974 GXR982974 HHN982974 HRJ982974 IBF982974 ILB982974 IUX982974 JET982974 JOP982974 JYL982974 KIH982974 KSD982974 LBZ982974 LLV982974 LVR982974 MFN982974 MPJ982974 MZF982974 NJB982974 NSX982974 OCT982974 OMP982974 OWL982974 PGH982974 PQD982974 PZZ982974 QJV982974 QTR982974 RDN982974 RNJ982974 RXF982974 SHB982974 SQX982974 TAT982974 TKP982974 TUL982974 UEH982974 UOD982974 UXZ982974 VHV982974 VRR982974 WBN982974 WLJ982974 WVF982974 IT65510 SP65510 ACL65510 AMH65510 AWD65510 BFZ65510 BPV65510 BZR65510 CJN65510 CTJ65510 DDF65510 DNB65510 DWX65510 EGT65510 EQP65510 FAL65510 FKH65510 FUD65510 GDZ65510 GNV65510 GXR65510 HHN65510 HRJ65510 IBF65510 ILB65510 IUX65510 JET65510 JOP65510 JYL65510 KIH65510 KSD65510 LBZ65510 LLV65510 LVR65510 MFN65510 MPJ65510 MZF65510 NJB65510 NSX65510 OCT65510 OMP65510 OWL65510 PGH65510 PQD65510 PZZ65510 QJV65510 QTR65510 RDN65510 RNJ65510 RXF65510 SHB65510 SQX65510 TAT65510 TKP65510 TUL65510 UEH65510 UOD65510 UXZ65510 VHV65510 VRR65510 WBN65510 WLJ65510 WVF65510 IT131046 SP131046 ACL131046 AMH131046 AWD131046 BFZ131046 BPV131046 BZR131046 CJN131046 CTJ131046 DDF131046 DNB131046 DWX131046 EGT131046 EQP131046 FAL131046 FKH131046 FUD131046 GDZ131046 GNV131046 GXR131046 HHN131046 HRJ131046 IBF131046 ILB131046 IUX131046 JET131046 JOP131046 JYL131046 KIH131046 KSD131046 LBZ131046 LLV131046 LVR131046 MFN131046 MPJ131046 MZF131046 NJB131046 NSX131046 OCT131046 OMP131046 OWL131046 PGH131046 PQD131046 PZZ131046 QJV131046 QTR131046 RDN131046 RNJ131046 RXF131046 SHB131046 SQX131046 TAT131046 TKP131046 TUL131046 UEH131046 UOD131046 UXZ131046 VHV131046 VRR131046 WBN131046 WLJ131046 WVF131046 IT196582 SP196582 ACL196582 AMH196582 AWD196582 BFZ196582 BPV196582 BZR196582 CJN196582 CTJ196582 DDF196582 DNB196582 DWX196582 EGT196582 EQP196582 FAL196582 FKH196582 FUD196582 GDZ196582 GNV196582 GXR196582 HHN196582 HRJ196582 IBF196582 ILB196582 IUX196582 JET196582 JOP196582 JYL196582 KIH196582 KSD196582 LBZ196582 LLV196582 LVR196582 MFN196582 MPJ196582 MZF196582 NJB196582 NSX196582 OCT196582 OMP196582 OWL196582 PGH196582 PQD196582 PZZ196582 QJV196582 QTR196582 RDN196582 RNJ196582 RXF196582 SHB196582 SQX196582 TAT196582 TKP196582 TUL196582 UEH196582 UOD196582 UXZ196582 VHV196582 VRR196582 WBN196582 WLJ196582 WVF196582 IT262118 SP262118 ACL262118 AMH262118 AWD262118 BFZ262118 BPV262118 BZR262118 CJN262118 CTJ262118 DDF262118 DNB262118 DWX262118 EGT262118 EQP262118 FAL262118 FKH262118 FUD262118 GDZ262118 GNV262118 GXR262118 HHN262118 HRJ262118 IBF262118 ILB262118 IUX262118 JET262118 JOP262118 JYL262118 KIH262118 KSD262118 LBZ262118 LLV262118 LVR262118 MFN262118 MPJ262118 MZF262118 NJB262118 NSX262118 OCT262118 OMP262118 OWL262118 PGH262118 PQD262118 PZZ262118 QJV262118 QTR262118 RDN262118 RNJ262118 RXF262118 SHB262118 SQX262118 TAT262118 TKP262118 TUL262118 UEH262118 UOD262118 UXZ262118 VHV262118 VRR262118 WBN262118 WLJ262118 WVF262118 IT327654 SP327654 ACL327654 AMH327654 AWD327654 BFZ327654 BPV327654 BZR327654 CJN327654 CTJ327654 DDF327654 DNB327654 DWX327654 EGT327654 EQP327654 FAL327654 FKH327654 FUD327654 GDZ327654 GNV327654 GXR327654 HHN327654 HRJ327654 IBF327654 ILB327654 IUX327654 JET327654 JOP327654 JYL327654 KIH327654 KSD327654 LBZ327654 LLV327654 LVR327654 MFN327654 MPJ327654 MZF327654 NJB327654 NSX327654 OCT327654 OMP327654 OWL327654 PGH327654 PQD327654 PZZ327654 QJV327654 QTR327654 RDN327654 RNJ327654 RXF327654 SHB327654 SQX327654 TAT327654 TKP327654 TUL327654 UEH327654 UOD327654 UXZ327654 VHV327654 VRR327654 WBN327654 WLJ327654 WVF327654 IT393190 SP393190 ACL393190 AMH393190 AWD393190 BFZ393190 BPV393190 BZR393190 CJN393190 CTJ393190 DDF393190 DNB393190 DWX393190 EGT393190 EQP393190 FAL393190 FKH393190 FUD393190 GDZ393190 GNV393190 GXR393190 HHN393190 HRJ393190 IBF393190 ILB393190 IUX393190 JET393190 JOP393190 JYL393190 KIH393190 KSD393190 LBZ393190 LLV393190 LVR393190 MFN393190 MPJ393190 MZF393190 NJB393190 NSX393190 OCT393190 OMP393190 OWL393190 PGH393190 PQD393190 PZZ393190 QJV393190 QTR393190 RDN393190 RNJ393190 RXF393190 SHB393190 SQX393190 TAT393190 TKP393190 TUL393190 UEH393190 UOD393190 UXZ393190 VHV393190 VRR393190 WBN393190 WLJ393190 WVF393190 IT458726 SP458726 ACL458726 AMH458726 AWD458726 BFZ458726 BPV458726 BZR458726 CJN458726 CTJ458726 DDF458726 DNB458726 DWX458726 EGT458726 EQP458726 FAL458726 FKH458726 FUD458726 GDZ458726 GNV458726 GXR458726 HHN458726 HRJ458726 IBF458726 ILB458726 IUX458726 JET458726 JOP458726 JYL458726 KIH458726 KSD458726 LBZ458726 LLV458726 LVR458726 MFN458726 MPJ458726 MZF458726 NJB458726 NSX458726 OCT458726 OMP458726 OWL458726 PGH458726 PQD458726 PZZ458726 QJV458726 QTR458726 RDN458726 RNJ458726 RXF458726 SHB458726 SQX458726 TAT458726 TKP458726 TUL458726 UEH458726 UOD458726 UXZ458726 VHV458726 VRR458726 WBN458726 WLJ458726 WVF458726 IT524262 SP524262 ACL524262 AMH524262 AWD524262 BFZ524262 BPV524262 BZR524262 CJN524262 CTJ524262 DDF524262 DNB524262 DWX524262 EGT524262 EQP524262 FAL524262 FKH524262 FUD524262 GDZ524262 GNV524262 GXR524262 HHN524262 HRJ524262 IBF524262 ILB524262 IUX524262 JET524262 JOP524262 JYL524262 KIH524262 KSD524262 LBZ524262 LLV524262 LVR524262 MFN524262 MPJ524262 MZF524262 NJB524262 NSX524262 OCT524262 OMP524262 OWL524262 PGH524262 PQD524262 PZZ524262 QJV524262 QTR524262 RDN524262 RNJ524262 RXF524262 SHB524262 SQX524262 TAT524262 TKP524262 TUL524262 UEH524262 UOD524262 UXZ524262 VHV524262 VRR524262 WBN524262 WLJ524262 WVF524262 IT589798 SP589798 ACL589798 AMH589798 AWD589798 BFZ589798 BPV589798 BZR589798 CJN589798 CTJ589798 DDF589798 DNB589798 DWX589798 EGT589798 EQP589798 FAL589798 FKH589798 FUD589798 GDZ589798 GNV589798 GXR589798 HHN589798 HRJ589798 IBF589798 ILB589798 IUX589798 JET589798 JOP589798 JYL589798 KIH589798 KSD589798 LBZ589798 LLV589798 LVR589798 MFN589798 MPJ589798 MZF589798 NJB589798 NSX589798 OCT589798 OMP589798 OWL589798 PGH589798 PQD589798 PZZ589798 QJV589798 QTR589798 RDN589798 RNJ589798 RXF589798 SHB589798 SQX589798 TAT589798 TKP589798 TUL589798 UEH589798 UOD589798 UXZ589798 VHV589798 VRR589798 WBN589798 WLJ589798 WVF589798 IT655334 SP655334 ACL655334 AMH655334 AWD655334 BFZ655334 BPV655334 BZR655334 CJN655334 CTJ655334 DDF655334 DNB655334 DWX655334 EGT655334 EQP655334 FAL655334 FKH655334 FUD655334 GDZ655334 GNV655334 GXR655334 HHN655334 HRJ655334 IBF655334 ILB655334 IUX655334 JET655334 JOP655334 JYL655334 KIH655334 KSD655334 LBZ655334 LLV655334 LVR655334 MFN655334 MPJ655334 MZF655334 NJB655334 NSX655334 OCT655334 OMP655334 OWL655334 PGH655334 PQD655334 PZZ655334 QJV655334 QTR655334 RDN655334 RNJ655334 RXF655334 SHB655334 SQX655334 TAT655334 TKP655334 TUL655334 UEH655334 UOD655334 UXZ655334 VHV655334 VRR655334 WBN655334 WLJ655334 WVF655334 IT720870 SP720870 ACL720870 AMH720870 AWD720870 BFZ720870 BPV720870 BZR720870 CJN720870 CTJ720870 DDF720870 DNB720870 DWX720870 EGT720870 EQP720870 FAL720870 FKH720870 FUD720870 GDZ720870 GNV720870 GXR720870 HHN720870 HRJ720870 IBF720870 ILB720870 IUX720870 JET720870 JOP720870 JYL720870 KIH720870 KSD720870 LBZ720870 LLV720870 LVR720870 MFN720870 MPJ720870 MZF720870 NJB720870 NSX720870 OCT720870 OMP720870 OWL720870 PGH720870 PQD720870 PZZ720870 QJV720870 QTR720870 RDN720870 RNJ720870 RXF720870 SHB720870 SQX720870 TAT720870 TKP720870 TUL720870 UEH720870 UOD720870 UXZ720870 VHV720870 VRR720870 WBN720870 WLJ720870 WVF720870 IT786406 SP786406 ACL786406 AMH786406 AWD786406 BFZ786406 BPV786406 BZR786406 CJN786406 CTJ786406 DDF786406 DNB786406 DWX786406 EGT786406 EQP786406 FAL786406 FKH786406 FUD786406 GDZ786406 GNV786406 GXR786406 HHN786406 HRJ786406 IBF786406 ILB786406 IUX786406 JET786406 JOP786406 JYL786406 KIH786406 KSD786406 LBZ786406 LLV786406 LVR786406 MFN786406 MPJ786406 MZF786406 NJB786406 NSX786406 OCT786406 OMP786406 OWL786406 PGH786406 PQD786406 PZZ786406 QJV786406 QTR786406 RDN786406 RNJ786406 RXF786406 SHB786406 SQX786406 TAT786406 TKP786406 TUL786406 UEH786406 UOD786406 UXZ786406 VHV786406 VRR786406 WBN786406 WLJ786406 WVF786406 IT851942 SP851942 ACL851942 AMH851942 AWD851942 BFZ851942 BPV851942 BZR851942 CJN851942 CTJ851942 DDF851942 DNB851942 DWX851942 EGT851942 EQP851942 FAL851942 FKH851942 FUD851942 GDZ851942 GNV851942 GXR851942 HHN851942 HRJ851942 IBF851942 ILB851942 IUX851942 JET851942 JOP851942 JYL851942 KIH851942 KSD851942 LBZ851942 LLV851942 LVR851942 MFN851942 MPJ851942 MZF851942 NJB851942 NSX851942 OCT851942 OMP851942 OWL851942 PGH851942 PQD851942 PZZ851942 QJV851942 QTR851942 RDN851942 RNJ851942 RXF851942 SHB851942 SQX851942 TAT851942 TKP851942 TUL851942 UEH851942 UOD851942 UXZ851942 VHV851942 VRR851942 WBN851942 WLJ851942 WVF851942 IT917478 SP917478 ACL917478 AMH917478 AWD917478 BFZ917478 BPV917478 BZR917478 CJN917478 CTJ917478 DDF917478 DNB917478 DWX917478 EGT917478 EQP917478 FAL917478 FKH917478 FUD917478 GDZ917478 GNV917478 GXR917478 HHN917478 HRJ917478 IBF917478 ILB917478 IUX917478 JET917478 JOP917478 JYL917478 KIH917478 KSD917478 LBZ917478 LLV917478 LVR917478 MFN917478 MPJ917478 MZF917478 NJB917478 NSX917478 OCT917478 OMP917478 OWL917478 PGH917478 PQD917478 PZZ917478 QJV917478 QTR917478 RDN917478 RNJ917478 RXF917478 SHB917478 SQX917478 TAT917478 TKP917478 TUL917478 UEH917478 UOD917478 UXZ917478 VHV917478 VRR917478 WBN917478 WLJ917478 WVF917478 IT983014 SP983014 ACL983014 AMH983014 AWD983014 BFZ983014 BPV983014 BZR983014 CJN983014 CTJ983014 DDF983014 DNB983014 DWX983014 EGT983014 EQP983014 FAL983014 FKH983014 FUD983014 GDZ983014 GNV983014 GXR983014 HHN983014 HRJ983014 IBF983014 ILB983014 IUX983014 JET983014 JOP983014 JYL983014 KIH983014 KSD983014 LBZ983014 LLV983014 LVR983014 MFN983014 MPJ983014 MZF983014 NJB983014 NSX983014 OCT983014 OMP983014 OWL983014 PGH983014 PQD983014 PZZ983014 QJV983014 QTR983014 RDN983014 RNJ983014 RXF983014 SHB983014 SQX983014 TAT983014 TKP983014 TUL983014 UEH983014 UOD983014 UXZ983014 VHV983014 VRR983014 WBN983014 WLJ983014 WVF983014 IT65550 SP65550 ACL65550 AMH65550 AWD65550 BFZ65550 BPV65550 BZR65550 CJN65550 CTJ65550 DDF65550 DNB65550 DWX65550 EGT65550 EQP65550 FAL65550 FKH65550 FUD65550 GDZ65550 GNV65550 GXR65550 HHN65550 HRJ65550 IBF65550 ILB65550 IUX65550 JET65550 JOP65550 JYL65550 KIH65550 KSD65550 LBZ65550 LLV65550 LVR65550 MFN65550 MPJ65550 MZF65550 NJB65550 NSX65550 OCT65550 OMP65550 OWL65550 PGH65550 PQD65550 PZZ65550 QJV65550 QTR65550 RDN65550 RNJ65550 RXF65550 SHB65550 SQX65550 TAT65550 TKP65550 TUL65550 UEH65550 UOD65550 UXZ65550 VHV65550 VRR65550 WBN65550 WLJ65550 WVF65550 IT131086 SP131086 ACL131086 AMH131086 AWD131086 BFZ131086 BPV131086 BZR131086 CJN131086 CTJ131086 DDF131086 DNB131086 DWX131086 EGT131086 EQP131086 FAL131086 FKH131086 FUD131086 GDZ131086 GNV131086 GXR131086 HHN131086 HRJ131086 IBF131086 ILB131086 IUX131086 JET131086 JOP131086 JYL131086 KIH131086 KSD131086 LBZ131086 LLV131086 LVR131086 MFN131086 MPJ131086 MZF131086 NJB131086 NSX131086 OCT131086 OMP131086 OWL131086 PGH131086 PQD131086 PZZ131086 QJV131086 QTR131086 RDN131086 RNJ131086 RXF131086 SHB131086 SQX131086 TAT131086 TKP131086 TUL131086 UEH131086 UOD131086 UXZ131086 VHV131086 VRR131086 WBN131086 WLJ131086 WVF131086 IT196622 SP196622 ACL196622 AMH196622 AWD196622 BFZ196622 BPV196622 BZR196622 CJN196622 CTJ196622 DDF196622 DNB196622 DWX196622 EGT196622 EQP196622 FAL196622 FKH196622 FUD196622 GDZ196622 GNV196622 GXR196622 HHN196622 HRJ196622 IBF196622 ILB196622 IUX196622 JET196622 JOP196622 JYL196622 KIH196622 KSD196622 LBZ196622 LLV196622 LVR196622 MFN196622 MPJ196622 MZF196622 NJB196622 NSX196622 OCT196622 OMP196622 OWL196622 PGH196622 PQD196622 PZZ196622 QJV196622 QTR196622 RDN196622 RNJ196622 RXF196622 SHB196622 SQX196622 TAT196622 TKP196622 TUL196622 UEH196622 UOD196622 UXZ196622 VHV196622 VRR196622 WBN196622 WLJ196622 WVF196622 IT262158 SP262158 ACL262158 AMH262158 AWD262158 BFZ262158 BPV262158 BZR262158 CJN262158 CTJ262158 DDF262158 DNB262158 DWX262158 EGT262158 EQP262158 FAL262158 FKH262158 FUD262158 GDZ262158 GNV262158 GXR262158 HHN262158 HRJ262158 IBF262158 ILB262158 IUX262158 JET262158 JOP262158 JYL262158 KIH262158 KSD262158 LBZ262158 LLV262158 LVR262158 MFN262158 MPJ262158 MZF262158 NJB262158 NSX262158 OCT262158 OMP262158 OWL262158 PGH262158 PQD262158 PZZ262158 QJV262158 QTR262158 RDN262158 RNJ262158 RXF262158 SHB262158 SQX262158 TAT262158 TKP262158 TUL262158 UEH262158 UOD262158 UXZ262158 VHV262158 VRR262158 WBN262158 WLJ262158 WVF262158 IT327694 SP327694 ACL327694 AMH327694 AWD327694 BFZ327694 BPV327694 BZR327694 CJN327694 CTJ327694 DDF327694 DNB327694 DWX327694 EGT327694 EQP327694 FAL327694 FKH327694 FUD327694 GDZ327694 GNV327694 GXR327694 HHN327694 HRJ327694 IBF327694 ILB327694 IUX327694 JET327694 JOP327694 JYL327694 KIH327694 KSD327694 LBZ327694 LLV327694 LVR327694 MFN327694 MPJ327694 MZF327694 NJB327694 NSX327694 OCT327694 OMP327694 OWL327694 PGH327694 PQD327694 PZZ327694 QJV327694 QTR327694 RDN327694 RNJ327694 RXF327694 SHB327694 SQX327694 TAT327694 TKP327694 TUL327694 UEH327694 UOD327694 UXZ327694 VHV327694 VRR327694 WBN327694 WLJ327694 WVF327694 IT393230 SP393230 ACL393230 AMH393230 AWD393230 BFZ393230 BPV393230 BZR393230 CJN393230 CTJ393230 DDF393230 DNB393230 DWX393230 EGT393230 EQP393230 FAL393230 FKH393230 FUD393230 GDZ393230 GNV393230 GXR393230 HHN393230 HRJ393230 IBF393230 ILB393230 IUX393230 JET393230 JOP393230 JYL393230 KIH393230 KSD393230 LBZ393230 LLV393230 LVR393230 MFN393230 MPJ393230 MZF393230 NJB393230 NSX393230 OCT393230 OMP393230 OWL393230 PGH393230 PQD393230 PZZ393230 QJV393230 QTR393230 RDN393230 RNJ393230 RXF393230 SHB393230 SQX393230 TAT393230 TKP393230 TUL393230 UEH393230 UOD393230 UXZ393230 VHV393230 VRR393230 WBN393230 WLJ393230 WVF393230 IT458766 SP458766 ACL458766 AMH458766 AWD458766 BFZ458766 BPV458766 BZR458766 CJN458766 CTJ458766 DDF458766 DNB458766 DWX458766 EGT458766 EQP458766 FAL458766 FKH458766 FUD458766 GDZ458766 GNV458766 GXR458766 HHN458766 HRJ458766 IBF458766 ILB458766 IUX458766 JET458766 JOP458766 JYL458766 KIH458766 KSD458766 LBZ458766 LLV458766 LVR458766 MFN458766 MPJ458766 MZF458766 NJB458766 NSX458766 OCT458766 OMP458766 OWL458766 PGH458766 PQD458766 PZZ458766 QJV458766 QTR458766 RDN458766 RNJ458766 RXF458766 SHB458766 SQX458766 TAT458766 TKP458766 TUL458766 UEH458766 UOD458766 UXZ458766 VHV458766 VRR458766 WBN458766 WLJ458766 WVF458766 IT524302 SP524302 ACL524302 AMH524302 AWD524302 BFZ524302 BPV524302 BZR524302 CJN524302 CTJ524302 DDF524302 DNB524302 DWX524302 EGT524302 EQP524302 FAL524302 FKH524302 FUD524302 GDZ524302 GNV524302 GXR524302 HHN524302 HRJ524302 IBF524302 ILB524302 IUX524302 JET524302 JOP524302 JYL524302 KIH524302 KSD524302 LBZ524302 LLV524302 LVR524302 MFN524302 MPJ524302 MZF524302 NJB524302 NSX524302 OCT524302 OMP524302 OWL524302 PGH524302 PQD524302 PZZ524302 QJV524302 QTR524302 RDN524302 RNJ524302 RXF524302 SHB524302 SQX524302 TAT524302 TKP524302 TUL524302 UEH524302 UOD524302 UXZ524302 VHV524302 VRR524302 WBN524302 WLJ524302 WVF524302 IT589838 SP589838 ACL589838 AMH589838 AWD589838 BFZ589838 BPV589838 BZR589838 CJN589838 CTJ589838 DDF589838 DNB589838 DWX589838 EGT589838 EQP589838 FAL589838 FKH589838 FUD589838 GDZ589838 GNV589838 GXR589838 HHN589838 HRJ589838 IBF589838 ILB589838 IUX589838 JET589838 JOP589838 JYL589838 KIH589838 KSD589838 LBZ589838 LLV589838 LVR589838 MFN589838 MPJ589838 MZF589838 NJB589838 NSX589838 OCT589838 OMP589838 OWL589838 PGH589838 PQD589838 PZZ589838 QJV589838 QTR589838 RDN589838 RNJ589838 RXF589838 SHB589838 SQX589838 TAT589838 TKP589838 TUL589838 UEH589838 UOD589838 UXZ589838 VHV589838 VRR589838 WBN589838 WLJ589838 WVF589838 IT655374 SP655374 ACL655374 AMH655374 AWD655374 BFZ655374 BPV655374 BZR655374 CJN655374 CTJ655374 DDF655374 DNB655374 DWX655374 EGT655374 EQP655374 FAL655374 FKH655374 FUD655374 GDZ655374 GNV655374 GXR655374 HHN655374 HRJ655374 IBF655374 ILB655374 IUX655374 JET655374 JOP655374 JYL655374 KIH655374 KSD655374 LBZ655374 LLV655374 LVR655374 MFN655374 MPJ655374 MZF655374 NJB655374 NSX655374 OCT655374 OMP655374 OWL655374 PGH655374 PQD655374 PZZ655374 QJV655374 QTR655374 RDN655374 RNJ655374 RXF655374 SHB655374 SQX655374 TAT655374 TKP655374 TUL655374 UEH655374 UOD655374 UXZ655374 VHV655374 VRR655374 WBN655374 WLJ655374 WVF655374 IT720910 SP720910 ACL720910 AMH720910 AWD720910 BFZ720910 BPV720910 BZR720910 CJN720910 CTJ720910 DDF720910 DNB720910 DWX720910 EGT720910 EQP720910 FAL720910 FKH720910 FUD720910 GDZ720910 GNV720910 GXR720910 HHN720910 HRJ720910 IBF720910 ILB720910 IUX720910 JET720910 JOP720910 JYL720910 KIH720910 KSD720910 LBZ720910 LLV720910 LVR720910 MFN720910 MPJ720910 MZF720910 NJB720910 NSX720910 OCT720910 OMP720910 OWL720910 PGH720910 PQD720910 PZZ720910 QJV720910 QTR720910 RDN720910 RNJ720910 RXF720910 SHB720910 SQX720910 TAT720910 TKP720910 TUL720910 UEH720910 UOD720910 UXZ720910 VHV720910 VRR720910 WBN720910 WLJ720910 WVF720910 IT786446 SP786446 ACL786446 AMH786446 AWD786446 BFZ786446 BPV786446 BZR786446 CJN786446 CTJ786446 DDF786446 DNB786446 DWX786446 EGT786446 EQP786446 FAL786446 FKH786446 FUD786446 GDZ786446 GNV786446 GXR786446 HHN786446 HRJ786446 IBF786446 ILB786446 IUX786446 JET786446 JOP786446 JYL786446 KIH786446 KSD786446 LBZ786446 LLV786446 LVR786446 MFN786446 MPJ786446 MZF786446 NJB786446 NSX786446 OCT786446 OMP786446 OWL786446 PGH786446 PQD786446 PZZ786446 QJV786446 QTR786446 RDN786446 RNJ786446 RXF786446 SHB786446 SQX786446 TAT786446 TKP786446 TUL786446 UEH786446 UOD786446 UXZ786446 VHV786446 VRR786446 WBN786446 WLJ786446 WVF786446 IT851982 SP851982 ACL851982 AMH851982 AWD851982 BFZ851982 BPV851982 BZR851982 CJN851982 CTJ851982 DDF851982 DNB851982 DWX851982 EGT851982 EQP851982 FAL851982 FKH851982 FUD851982 GDZ851982 GNV851982 GXR851982 HHN851982 HRJ851982 IBF851982 ILB851982 IUX851982 JET851982 JOP851982 JYL851982 KIH851982 KSD851982 LBZ851982 LLV851982 LVR851982 MFN851982 MPJ851982 MZF851982 NJB851982 NSX851982 OCT851982 OMP851982 OWL851982 PGH851982 PQD851982 PZZ851982 QJV851982 QTR851982 RDN851982 RNJ851982 RXF851982 SHB851982 SQX851982 TAT851982 TKP851982 TUL851982 UEH851982 UOD851982 UXZ851982 VHV851982 VRR851982 WBN851982 WLJ851982 WVF851982 IT917518 SP917518 ACL917518 AMH917518 AWD917518 BFZ917518 BPV917518 BZR917518 CJN917518 CTJ917518 DDF917518 DNB917518 DWX917518 EGT917518 EQP917518 FAL917518 FKH917518 FUD917518 GDZ917518 GNV917518 GXR917518 HHN917518 HRJ917518 IBF917518 ILB917518 IUX917518 JET917518 JOP917518 JYL917518 KIH917518 KSD917518 LBZ917518 LLV917518 LVR917518 MFN917518 MPJ917518 MZF917518 NJB917518 NSX917518 OCT917518 OMP917518 OWL917518 PGH917518 PQD917518 PZZ917518 QJV917518 QTR917518 RDN917518 RNJ917518 RXF917518 SHB917518 SQX917518 TAT917518 TKP917518 TUL917518 UEH917518 UOD917518 UXZ917518 VHV917518 VRR917518 WBN917518 WLJ917518 WVF917518 IT983054 SP983054 ACL983054 AMH983054 AWD983054 BFZ983054 BPV983054 BZR983054 CJN983054 CTJ983054 DDF983054 DNB983054 DWX983054 EGT983054 EQP983054 FAL983054 FKH983054 FUD983054 GDZ983054 GNV983054 GXR983054 HHN983054 HRJ983054 IBF983054 ILB983054 IUX983054 JET983054 JOP983054 JYL983054 KIH983054 KSD983054 LBZ983054 LLV983054 LVR983054 MFN983054 MPJ983054 MZF983054 NJB983054 NSX983054 OCT983054 OMP983054 OWL983054 PGH983054 PQD983054 PZZ983054 QJV983054 QTR983054 RDN983054 RNJ983054 RXF983054 SHB983054 SQX983054 TAT983054 TKP983054 TUL983054 UEH983054 UOD983054 UXZ983054 VHV983054 VRR983054 WBN983054 WLJ983054 WVF983054" xr:uid="{A35A04AE-DFAB-4C42-82CE-0E0C14B77C00}">
      <formula1>0</formula1>
      <formula2>1</formula2>
    </dataValidation>
    <dataValidation type="decimal" allowBlank="1" showErrorMessage="1" errorTitle="Erro de valores" error="Digite um valor entre 0% e 100%" sqref="IT23:IT28 SP23:SP28 ACL23:ACL28 AMH23:AMH28 AWD23:AWD28 BFZ23:BFZ28 BPV23:BPV28 BZR23:BZR28 CJN23:CJN28 CTJ23:CTJ28 DDF23:DDF28 DNB23:DNB28 DWX23:DWX28 EGT23:EGT28 EQP23:EQP28 FAL23:FAL28 FKH23:FKH28 FUD23:FUD28 GDZ23:GDZ28 GNV23:GNV28 GXR23:GXR28 HHN23:HHN28 HRJ23:HRJ28 IBF23:IBF28 ILB23:ILB28 IUX23:IUX28 JET23:JET28 JOP23:JOP28 JYL23:JYL28 KIH23:KIH28 KSD23:KSD28 LBZ23:LBZ28 LLV23:LLV28 LVR23:LVR28 MFN23:MFN28 MPJ23:MPJ28 MZF23:MZF28 NJB23:NJB28 NSX23:NSX28 OCT23:OCT28 OMP23:OMP28 OWL23:OWL28 PGH23:PGH28 PQD23:PQD28 PZZ23:PZZ28 QJV23:QJV28 QTR23:QTR28 RDN23:RDN28 RNJ23:RNJ28 RXF23:RXF28 SHB23:SHB28 SQX23:SQX28 TAT23:TAT28 TKP23:TKP28 TUL23:TUL28 UEH23:UEH28 UOD23:UOD28 UXZ23:UXZ28 VHV23:VHV28 VRR23:VRR28 WBN23:WBN28 WLJ23:WLJ28 WVF23:WVF28 IT65464:IT65469 SP65464:SP65469 ACL65464:ACL65469 AMH65464:AMH65469 AWD65464:AWD65469 BFZ65464:BFZ65469 BPV65464:BPV65469 BZR65464:BZR65469 CJN65464:CJN65469 CTJ65464:CTJ65469 DDF65464:DDF65469 DNB65464:DNB65469 DWX65464:DWX65469 EGT65464:EGT65469 EQP65464:EQP65469 FAL65464:FAL65469 FKH65464:FKH65469 FUD65464:FUD65469 GDZ65464:GDZ65469 GNV65464:GNV65469 GXR65464:GXR65469 HHN65464:HHN65469 HRJ65464:HRJ65469 IBF65464:IBF65469 ILB65464:ILB65469 IUX65464:IUX65469 JET65464:JET65469 JOP65464:JOP65469 JYL65464:JYL65469 KIH65464:KIH65469 KSD65464:KSD65469 LBZ65464:LBZ65469 LLV65464:LLV65469 LVR65464:LVR65469 MFN65464:MFN65469 MPJ65464:MPJ65469 MZF65464:MZF65469 NJB65464:NJB65469 NSX65464:NSX65469 OCT65464:OCT65469 OMP65464:OMP65469 OWL65464:OWL65469 PGH65464:PGH65469 PQD65464:PQD65469 PZZ65464:PZZ65469 QJV65464:QJV65469 QTR65464:QTR65469 RDN65464:RDN65469 RNJ65464:RNJ65469 RXF65464:RXF65469 SHB65464:SHB65469 SQX65464:SQX65469 TAT65464:TAT65469 TKP65464:TKP65469 TUL65464:TUL65469 UEH65464:UEH65469 UOD65464:UOD65469 UXZ65464:UXZ65469 VHV65464:VHV65469 VRR65464:VRR65469 WBN65464:WBN65469 WLJ65464:WLJ65469 WVF65464:WVF65469 IT131000:IT131005 SP131000:SP131005 ACL131000:ACL131005 AMH131000:AMH131005 AWD131000:AWD131005 BFZ131000:BFZ131005 BPV131000:BPV131005 BZR131000:BZR131005 CJN131000:CJN131005 CTJ131000:CTJ131005 DDF131000:DDF131005 DNB131000:DNB131005 DWX131000:DWX131005 EGT131000:EGT131005 EQP131000:EQP131005 FAL131000:FAL131005 FKH131000:FKH131005 FUD131000:FUD131005 GDZ131000:GDZ131005 GNV131000:GNV131005 GXR131000:GXR131005 HHN131000:HHN131005 HRJ131000:HRJ131005 IBF131000:IBF131005 ILB131000:ILB131005 IUX131000:IUX131005 JET131000:JET131005 JOP131000:JOP131005 JYL131000:JYL131005 KIH131000:KIH131005 KSD131000:KSD131005 LBZ131000:LBZ131005 LLV131000:LLV131005 LVR131000:LVR131005 MFN131000:MFN131005 MPJ131000:MPJ131005 MZF131000:MZF131005 NJB131000:NJB131005 NSX131000:NSX131005 OCT131000:OCT131005 OMP131000:OMP131005 OWL131000:OWL131005 PGH131000:PGH131005 PQD131000:PQD131005 PZZ131000:PZZ131005 QJV131000:QJV131005 QTR131000:QTR131005 RDN131000:RDN131005 RNJ131000:RNJ131005 RXF131000:RXF131005 SHB131000:SHB131005 SQX131000:SQX131005 TAT131000:TAT131005 TKP131000:TKP131005 TUL131000:TUL131005 UEH131000:UEH131005 UOD131000:UOD131005 UXZ131000:UXZ131005 VHV131000:VHV131005 VRR131000:VRR131005 WBN131000:WBN131005 WLJ131000:WLJ131005 WVF131000:WVF131005 IT196536:IT196541 SP196536:SP196541 ACL196536:ACL196541 AMH196536:AMH196541 AWD196536:AWD196541 BFZ196536:BFZ196541 BPV196536:BPV196541 BZR196536:BZR196541 CJN196536:CJN196541 CTJ196536:CTJ196541 DDF196536:DDF196541 DNB196536:DNB196541 DWX196536:DWX196541 EGT196536:EGT196541 EQP196536:EQP196541 FAL196536:FAL196541 FKH196536:FKH196541 FUD196536:FUD196541 GDZ196536:GDZ196541 GNV196536:GNV196541 GXR196536:GXR196541 HHN196536:HHN196541 HRJ196536:HRJ196541 IBF196536:IBF196541 ILB196536:ILB196541 IUX196536:IUX196541 JET196536:JET196541 JOP196536:JOP196541 JYL196536:JYL196541 KIH196536:KIH196541 KSD196536:KSD196541 LBZ196536:LBZ196541 LLV196536:LLV196541 LVR196536:LVR196541 MFN196536:MFN196541 MPJ196536:MPJ196541 MZF196536:MZF196541 NJB196536:NJB196541 NSX196536:NSX196541 OCT196536:OCT196541 OMP196536:OMP196541 OWL196536:OWL196541 PGH196536:PGH196541 PQD196536:PQD196541 PZZ196536:PZZ196541 QJV196536:QJV196541 QTR196536:QTR196541 RDN196536:RDN196541 RNJ196536:RNJ196541 RXF196536:RXF196541 SHB196536:SHB196541 SQX196536:SQX196541 TAT196536:TAT196541 TKP196536:TKP196541 TUL196536:TUL196541 UEH196536:UEH196541 UOD196536:UOD196541 UXZ196536:UXZ196541 VHV196536:VHV196541 VRR196536:VRR196541 WBN196536:WBN196541 WLJ196536:WLJ196541 WVF196536:WVF196541 IT262072:IT262077 SP262072:SP262077 ACL262072:ACL262077 AMH262072:AMH262077 AWD262072:AWD262077 BFZ262072:BFZ262077 BPV262072:BPV262077 BZR262072:BZR262077 CJN262072:CJN262077 CTJ262072:CTJ262077 DDF262072:DDF262077 DNB262072:DNB262077 DWX262072:DWX262077 EGT262072:EGT262077 EQP262072:EQP262077 FAL262072:FAL262077 FKH262072:FKH262077 FUD262072:FUD262077 GDZ262072:GDZ262077 GNV262072:GNV262077 GXR262072:GXR262077 HHN262072:HHN262077 HRJ262072:HRJ262077 IBF262072:IBF262077 ILB262072:ILB262077 IUX262072:IUX262077 JET262072:JET262077 JOP262072:JOP262077 JYL262072:JYL262077 KIH262072:KIH262077 KSD262072:KSD262077 LBZ262072:LBZ262077 LLV262072:LLV262077 LVR262072:LVR262077 MFN262072:MFN262077 MPJ262072:MPJ262077 MZF262072:MZF262077 NJB262072:NJB262077 NSX262072:NSX262077 OCT262072:OCT262077 OMP262072:OMP262077 OWL262072:OWL262077 PGH262072:PGH262077 PQD262072:PQD262077 PZZ262072:PZZ262077 QJV262072:QJV262077 QTR262072:QTR262077 RDN262072:RDN262077 RNJ262072:RNJ262077 RXF262072:RXF262077 SHB262072:SHB262077 SQX262072:SQX262077 TAT262072:TAT262077 TKP262072:TKP262077 TUL262072:TUL262077 UEH262072:UEH262077 UOD262072:UOD262077 UXZ262072:UXZ262077 VHV262072:VHV262077 VRR262072:VRR262077 WBN262072:WBN262077 WLJ262072:WLJ262077 WVF262072:WVF262077 IT327608:IT327613 SP327608:SP327613 ACL327608:ACL327613 AMH327608:AMH327613 AWD327608:AWD327613 BFZ327608:BFZ327613 BPV327608:BPV327613 BZR327608:BZR327613 CJN327608:CJN327613 CTJ327608:CTJ327613 DDF327608:DDF327613 DNB327608:DNB327613 DWX327608:DWX327613 EGT327608:EGT327613 EQP327608:EQP327613 FAL327608:FAL327613 FKH327608:FKH327613 FUD327608:FUD327613 GDZ327608:GDZ327613 GNV327608:GNV327613 GXR327608:GXR327613 HHN327608:HHN327613 HRJ327608:HRJ327613 IBF327608:IBF327613 ILB327608:ILB327613 IUX327608:IUX327613 JET327608:JET327613 JOP327608:JOP327613 JYL327608:JYL327613 KIH327608:KIH327613 KSD327608:KSD327613 LBZ327608:LBZ327613 LLV327608:LLV327613 LVR327608:LVR327613 MFN327608:MFN327613 MPJ327608:MPJ327613 MZF327608:MZF327613 NJB327608:NJB327613 NSX327608:NSX327613 OCT327608:OCT327613 OMP327608:OMP327613 OWL327608:OWL327613 PGH327608:PGH327613 PQD327608:PQD327613 PZZ327608:PZZ327613 QJV327608:QJV327613 QTR327608:QTR327613 RDN327608:RDN327613 RNJ327608:RNJ327613 RXF327608:RXF327613 SHB327608:SHB327613 SQX327608:SQX327613 TAT327608:TAT327613 TKP327608:TKP327613 TUL327608:TUL327613 UEH327608:UEH327613 UOD327608:UOD327613 UXZ327608:UXZ327613 VHV327608:VHV327613 VRR327608:VRR327613 WBN327608:WBN327613 WLJ327608:WLJ327613 WVF327608:WVF327613 IT393144:IT393149 SP393144:SP393149 ACL393144:ACL393149 AMH393144:AMH393149 AWD393144:AWD393149 BFZ393144:BFZ393149 BPV393144:BPV393149 BZR393144:BZR393149 CJN393144:CJN393149 CTJ393144:CTJ393149 DDF393144:DDF393149 DNB393144:DNB393149 DWX393144:DWX393149 EGT393144:EGT393149 EQP393144:EQP393149 FAL393144:FAL393149 FKH393144:FKH393149 FUD393144:FUD393149 GDZ393144:GDZ393149 GNV393144:GNV393149 GXR393144:GXR393149 HHN393144:HHN393149 HRJ393144:HRJ393149 IBF393144:IBF393149 ILB393144:ILB393149 IUX393144:IUX393149 JET393144:JET393149 JOP393144:JOP393149 JYL393144:JYL393149 KIH393144:KIH393149 KSD393144:KSD393149 LBZ393144:LBZ393149 LLV393144:LLV393149 LVR393144:LVR393149 MFN393144:MFN393149 MPJ393144:MPJ393149 MZF393144:MZF393149 NJB393144:NJB393149 NSX393144:NSX393149 OCT393144:OCT393149 OMP393144:OMP393149 OWL393144:OWL393149 PGH393144:PGH393149 PQD393144:PQD393149 PZZ393144:PZZ393149 QJV393144:QJV393149 QTR393144:QTR393149 RDN393144:RDN393149 RNJ393144:RNJ393149 RXF393144:RXF393149 SHB393144:SHB393149 SQX393144:SQX393149 TAT393144:TAT393149 TKP393144:TKP393149 TUL393144:TUL393149 UEH393144:UEH393149 UOD393144:UOD393149 UXZ393144:UXZ393149 VHV393144:VHV393149 VRR393144:VRR393149 WBN393144:WBN393149 WLJ393144:WLJ393149 WVF393144:WVF393149 IT458680:IT458685 SP458680:SP458685 ACL458680:ACL458685 AMH458680:AMH458685 AWD458680:AWD458685 BFZ458680:BFZ458685 BPV458680:BPV458685 BZR458680:BZR458685 CJN458680:CJN458685 CTJ458680:CTJ458685 DDF458680:DDF458685 DNB458680:DNB458685 DWX458680:DWX458685 EGT458680:EGT458685 EQP458680:EQP458685 FAL458680:FAL458685 FKH458680:FKH458685 FUD458680:FUD458685 GDZ458680:GDZ458685 GNV458680:GNV458685 GXR458680:GXR458685 HHN458680:HHN458685 HRJ458680:HRJ458685 IBF458680:IBF458685 ILB458680:ILB458685 IUX458680:IUX458685 JET458680:JET458685 JOP458680:JOP458685 JYL458680:JYL458685 KIH458680:KIH458685 KSD458680:KSD458685 LBZ458680:LBZ458685 LLV458680:LLV458685 LVR458680:LVR458685 MFN458680:MFN458685 MPJ458680:MPJ458685 MZF458680:MZF458685 NJB458680:NJB458685 NSX458680:NSX458685 OCT458680:OCT458685 OMP458680:OMP458685 OWL458680:OWL458685 PGH458680:PGH458685 PQD458680:PQD458685 PZZ458680:PZZ458685 QJV458680:QJV458685 QTR458680:QTR458685 RDN458680:RDN458685 RNJ458680:RNJ458685 RXF458680:RXF458685 SHB458680:SHB458685 SQX458680:SQX458685 TAT458680:TAT458685 TKP458680:TKP458685 TUL458680:TUL458685 UEH458680:UEH458685 UOD458680:UOD458685 UXZ458680:UXZ458685 VHV458680:VHV458685 VRR458680:VRR458685 WBN458680:WBN458685 WLJ458680:WLJ458685 WVF458680:WVF458685 IT524216:IT524221 SP524216:SP524221 ACL524216:ACL524221 AMH524216:AMH524221 AWD524216:AWD524221 BFZ524216:BFZ524221 BPV524216:BPV524221 BZR524216:BZR524221 CJN524216:CJN524221 CTJ524216:CTJ524221 DDF524216:DDF524221 DNB524216:DNB524221 DWX524216:DWX524221 EGT524216:EGT524221 EQP524216:EQP524221 FAL524216:FAL524221 FKH524216:FKH524221 FUD524216:FUD524221 GDZ524216:GDZ524221 GNV524216:GNV524221 GXR524216:GXR524221 HHN524216:HHN524221 HRJ524216:HRJ524221 IBF524216:IBF524221 ILB524216:ILB524221 IUX524216:IUX524221 JET524216:JET524221 JOP524216:JOP524221 JYL524216:JYL524221 KIH524216:KIH524221 KSD524216:KSD524221 LBZ524216:LBZ524221 LLV524216:LLV524221 LVR524216:LVR524221 MFN524216:MFN524221 MPJ524216:MPJ524221 MZF524216:MZF524221 NJB524216:NJB524221 NSX524216:NSX524221 OCT524216:OCT524221 OMP524216:OMP524221 OWL524216:OWL524221 PGH524216:PGH524221 PQD524216:PQD524221 PZZ524216:PZZ524221 QJV524216:QJV524221 QTR524216:QTR524221 RDN524216:RDN524221 RNJ524216:RNJ524221 RXF524216:RXF524221 SHB524216:SHB524221 SQX524216:SQX524221 TAT524216:TAT524221 TKP524216:TKP524221 TUL524216:TUL524221 UEH524216:UEH524221 UOD524216:UOD524221 UXZ524216:UXZ524221 VHV524216:VHV524221 VRR524216:VRR524221 WBN524216:WBN524221 WLJ524216:WLJ524221 WVF524216:WVF524221 IT589752:IT589757 SP589752:SP589757 ACL589752:ACL589757 AMH589752:AMH589757 AWD589752:AWD589757 BFZ589752:BFZ589757 BPV589752:BPV589757 BZR589752:BZR589757 CJN589752:CJN589757 CTJ589752:CTJ589757 DDF589752:DDF589757 DNB589752:DNB589757 DWX589752:DWX589757 EGT589752:EGT589757 EQP589752:EQP589757 FAL589752:FAL589757 FKH589752:FKH589757 FUD589752:FUD589757 GDZ589752:GDZ589757 GNV589752:GNV589757 GXR589752:GXR589757 HHN589752:HHN589757 HRJ589752:HRJ589757 IBF589752:IBF589757 ILB589752:ILB589757 IUX589752:IUX589757 JET589752:JET589757 JOP589752:JOP589757 JYL589752:JYL589757 KIH589752:KIH589757 KSD589752:KSD589757 LBZ589752:LBZ589757 LLV589752:LLV589757 LVR589752:LVR589757 MFN589752:MFN589757 MPJ589752:MPJ589757 MZF589752:MZF589757 NJB589752:NJB589757 NSX589752:NSX589757 OCT589752:OCT589757 OMP589752:OMP589757 OWL589752:OWL589757 PGH589752:PGH589757 PQD589752:PQD589757 PZZ589752:PZZ589757 QJV589752:QJV589757 QTR589752:QTR589757 RDN589752:RDN589757 RNJ589752:RNJ589757 RXF589752:RXF589757 SHB589752:SHB589757 SQX589752:SQX589757 TAT589752:TAT589757 TKP589752:TKP589757 TUL589752:TUL589757 UEH589752:UEH589757 UOD589752:UOD589757 UXZ589752:UXZ589757 VHV589752:VHV589757 VRR589752:VRR589757 WBN589752:WBN589757 WLJ589752:WLJ589757 WVF589752:WVF589757 IT655288:IT655293 SP655288:SP655293 ACL655288:ACL655293 AMH655288:AMH655293 AWD655288:AWD655293 BFZ655288:BFZ655293 BPV655288:BPV655293 BZR655288:BZR655293 CJN655288:CJN655293 CTJ655288:CTJ655293 DDF655288:DDF655293 DNB655288:DNB655293 DWX655288:DWX655293 EGT655288:EGT655293 EQP655288:EQP655293 FAL655288:FAL655293 FKH655288:FKH655293 FUD655288:FUD655293 GDZ655288:GDZ655293 GNV655288:GNV655293 GXR655288:GXR655293 HHN655288:HHN655293 HRJ655288:HRJ655293 IBF655288:IBF655293 ILB655288:ILB655293 IUX655288:IUX655293 JET655288:JET655293 JOP655288:JOP655293 JYL655288:JYL655293 KIH655288:KIH655293 KSD655288:KSD655293 LBZ655288:LBZ655293 LLV655288:LLV655293 LVR655288:LVR655293 MFN655288:MFN655293 MPJ655288:MPJ655293 MZF655288:MZF655293 NJB655288:NJB655293 NSX655288:NSX655293 OCT655288:OCT655293 OMP655288:OMP655293 OWL655288:OWL655293 PGH655288:PGH655293 PQD655288:PQD655293 PZZ655288:PZZ655293 QJV655288:QJV655293 QTR655288:QTR655293 RDN655288:RDN655293 RNJ655288:RNJ655293 RXF655288:RXF655293 SHB655288:SHB655293 SQX655288:SQX655293 TAT655288:TAT655293 TKP655288:TKP655293 TUL655288:TUL655293 UEH655288:UEH655293 UOD655288:UOD655293 UXZ655288:UXZ655293 VHV655288:VHV655293 VRR655288:VRR655293 WBN655288:WBN655293 WLJ655288:WLJ655293 WVF655288:WVF655293 IT720824:IT720829 SP720824:SP720829 ACL720824:ACL720829 AMH720824:AMH720829 AWD720824:AWD720829 BFZ720824:BFZ720829 BPV720824:BPV720829 BZR720824:BZR720829 CJN720824:CJN720829 CTJ720824:CTJ720829 DDF720824:DDF720829 DNB720824:DNB720829 DWX720824:DWX720829 EGT720824:EGT720829 EQP720824:EQP720829 FAL720824:FAL720829 FKH720824:FKH720829 FUD720824:FUD720829 GDZ720824:GDZ720829 GNV720824:GNV720829 GXR720824:GXR720829 HHN720824:HHN720829 HRJ720824:HRJ720829 IBF720824:IBF720829 ILB720824:ILB720829 IUX720824:IUX720829 JET720824:JET720829 JOP720824:JOP720829 JYL720824:JYL720829 KIH720824:KIH720829 KSD720824:KSD720829 LBZ720824:LBZ720829 LLV720824:LLV720829 LVR720824:LVR720829 MFN720824:MFN720829 MPJ720824:MPJ720829 MZF720824:MZF720829 NJB720824:NJB720829 NSX720824:NSX720829 OCT720824:OCT720829 OMP720824:OMP720829 OWL720824:OWL720829 PGH720824:PGH720829 PQD720824:PQD720829 PZZ720824:PZZ720829 QJV720824:QJV720829 QTR720824:QTR720829 RDN720824:RDN720829 RNJ720824:RNJ720829 RXF720824:RXF720829 SHB720824:SHB720829 SQX720824:SQX720829 TAT720824:TAT720829 TKP720824:TKP720829 TUL720824:TUL720829 UEH720824:UEH720829 UOD720824:UOD720829 UXZ720824:UXZ720829 VHV720824:VHV720829 VRR720824:VRR720829 WBN720824:WBN720829 WLJ720824:WLJ720829 WVF720824:WVF720829 IT786360:IT786365 SP786360:SP786365 ACL786360:ACL786365 AMH786360:AMH786365 AWD786360:AWD786365 BFZ786360:BFZ786365 BPV786360:BPV786365 BZR786360:BZR786365 CJN786360:CJN786365 CTJ786360:CTJ786365 DDF786360:DDF786365 DNB786360:DNB786365 DWX786360:DWX786365 EGT786360:EGT786365 EQP786360:EQP786365 FAL786360:FAL786365 FKH786360:FKH786365 FUD786360:FUD786365 GDZ786360:GDZ786365 GNV786360:GNV786365 GXR786360:GXR786365 HHN786360:HHN786365 HRJ786360:HRJ786365 IBF786360:IBF786365 ILB786360:ILB786365 IUX786360:IUX786365 JET786360:JET786365 JOP786360:JOP786365 JYL786360:JYL786365 KIH786360:KIH786365 KSD786360:KSD786365 LBZ786360:LBZ786365 LLV786360:LLV786365 LVR786360:LVR786365 MFN786360:MFN786365 MPJ786360:MPJ786365 MZF786360:MZF786365 NJB786360:NJB786365 NSX786360:NSX786365 OCT786360:OCT786365 OMP786360:OMP786365 OWL786360:OWL786365 PGH786360:PGH786365 PQD786360:PQD786365 PZZ786360:PZZ786365 QJV786360:QJV786365 QTR786360:QTR786365 RDN786360:RDN786365 RNJ786360:RNJ786365 RXF786360:RXF786365 SHB786360:SHB786365 SQX786360:SQX786365 TAT786360:TAT786365 TKP786360:TKP786365 TUL786360:TUL786365 UEH786360:UEH786365 UOD786360:UOD786365 UXZ786360:UXZ786365 VHV786360:VHV786365 VRR786360:VRR786365 WBN786360:WBN786365 WLJ786360:WLJ786365 WVF786360:WVF786365 IT851896:IT851901 SP851896:SP851901 ACL851896:ACL851901 AMH851896:AMH851901 AWD851896:AWD851901 BFZ851896:BFZ851901 BPV851896:BPV851901 BZR851896:BZR851901 CJN851896:CJN851901 CTJ851896:CTJ851901 DDF851896:DDF851901 DNB851896:DNB851901 DWX851896:DWX851901 EGT851896:EGT851901 EQP851896:EQP851901 FAL851896:FAL851901 FKH851896:FKH851901 FUD851896:FUD851901 GDZ851896:GDZ851901 GNV851896:GNV851901 GXR851896:GXR851901 HHN851896:HHN851901 HRJ851896:HRJ851901 IBF851896:IBF851901 ILB851896:ILB851901 IUX851896:IUX851901 JET851896:JET851901 JOP851896:JOP851901 JYL851896:JYL851901 KIH851896:KIH851901 KSD851896:KSD851901 LBZ851896:LBZ851901 LLV851896:LLV851901 LVR851896:LVR851901 MFN851896:MFN851901 MPJ851896:MPJ851901 MZF851896:MZF851901 NJB851896:NJB851901 NSX851896:NSX851901 OCT851896:OCT851901 OMP851896:OMP851901 OWL851896:OWL851901 PGH851896:PGH851901 PQD851896:PQD851901 PZZ851896:PZZ851901 QJV851896:QJV851901 QTR851896:QTR851901 RDN851896:RDN851901 RNJ851896:RNJ851901 RXF851896:RXF851901 SHB851896:SHB851901 SQX851896:SQX851901 TAT851896:TAT851901 TKP851896:TKP851901 TUL851896:TUL851901 UEH851896:UEH851901 UOD851896:UOD851901 UXZ851896:UXZ851901 VHV851896:VHV851901 VRR851896:VRR851901 WBN851896:WBN851901 WLJ851896:WLJ851901 WVF851896:WVF851901 IT917432:IT917437 SP917432:SP917437 ACL917432:ACL917437 AMH917432:AMH917437 AWD917432:AWD917437 BFZ917432:BFZ917437 BPV917432:BPV917437 BZR917432:BZR917437 CJN917432:CJN917437 CTJ917432:CTJ917437 DDF917432:DDF917437 DNB917432:DNB917437 DWX917432:DWX917437 EGT917432:EGT917437 EQP917432:EQP917437 FAL917432:FAL917437 FKH917432:FKH917437 FUD917432:FUD917437 GDZ917432:GDZ917437 GNV917432:GNV917437 GXR917432:GXR917437 HHN917432:HHN917437 HRJ917432:HRJ917437 IBF917432:IBF917437 ILB917432:ILB917437 IUX917432:IUX917437 JET917432:JET917437 JOP917432:JOP917437 JYL917432:JYL917437 KIH917432:KIH917437 KSD917432:KSD917437 LBZ917432:LBZ917437 LLV917432:LLV917437 LVR917432:LVR917437 MFN917432:MFN917437 MPJ917432:MPJ917437 MZF917432:MZF917437 NJB917432:NJB917437 NSX917432:NSX917437 OCT917432:OCT917437 OMP917432:OMP917437 OWL917432:OWL917437 PGH917432:PGH917437 PQD917432:PQD917437 PZZ917432:PZZ917437 QJV917432:QJV917437 QTR917432:QTR917437 RDN917432:RDN917437 RNJ917432:RNJ917437 RXF917432:RXF917437 SHB917432:SHB917437 SQX917432:SQX917437 TAT917432:TAT917437 TKP917432:TKP917437 TUL917432:TUL917437 UEH917432:UEH917437 UOD917432:UOD917437 UXZ917432:UXZ917437 VHV917432:VHV917437 VRR917432:VRR917437 WBN917432:WBN917437 WLJ917432:WLJ917437 WVF917432:WVF917437 IT982968:IT982973 SP982968:SP982973 ACL982968:ACL982973 AMH982968:AMH982973 AWD982968:AWD982973 BFZ982968:BFZ982973 BPV982968:BPV982973 BZR982968:BZR982973 CJN982968:CJN982973 CTJ982968:CTJ982973 DDF982968:DDF982973 DNB982968:DNB982973 DWX982968:DWX982973 EGT982968:EGT982973 EQP982968:EQP982973 FAL982968:FAL982973 FKH982968:FKH982973 FUD982968:FUD982973 GDZ982968:GDZ982973 GNV982968:GNV982973 GXR982968:GXR982973 HHN982968:HHN982973 HRJ982968:HRJ982973 IBF982968:IBF982973 ILB982968:ILB982973 IUX982968:IUX982973 JET982968:JET982973 JOP982968:JOP982973 JYL982968:JYL982973 KIH982968:KIH982973 KSD982968:KSD982973 LBZ982968:LBZ982973 LLV982968:LLV982973 LVR982968:LVR982973 MFN982968:MFN982973 MPJ982968:MPJ982973 MZF982968:MZF982973 NJB982968:NJB982973 NSX982968:NSX982973 OCT982968:OCT982973 OMP982968:OMP982973 OWL982968:OWL982973 PGH982968:PGH982973 PQD982968:PQD982973 PZZ982968:PZZ982973 QJV982968:QJV982973 QTR982968:QTR982973 RDN982968:RDN982973 RNJ982968:RNJ982973 RXF982968:RXF982973 SHB982968:SHB982973 SQX982968:SQX982973 TAT982968:TAT982973 TKP982968:TKP982973 TUL982968:TUL982973 UEH982968:UEH982973 UOD982968:UOD982973 UXZ982968:UXZ982973 VHV982968:VHV982973 VRR982968:VRR982973 WBN982968:WBN982973 WLJ982968:WLJ982973 WVF982968:WVF982973 IT65504:IT65509 SP65504:SP65509 ACL65504:ACL65509 AMH65504:AMH65509 AWD65504:AWD65509 BFZ65504:BFZ65509 BPV65504:BPV65509 BZR65504:BZR65509 CJN65504:CJN65509 CTJ65504:CTJ65509 DDF65504:DDF65509 DNB65504:DNB65509 DWX65504:DWX65509 EGT65504:EGT65509 EQP65504:EQP65509 FAL65504:FAL65509 FKH65504:FKH65509 FUD65504:FUD65509 GDZ65504:GDZ65509 GNV65504:GNV65509 GXR65504:GXR65509 HHN65504:HHN65509 HRJ65504:HRJ65509 IBF65504:IBF65509 ILB65504:ILB65509 IUX65504:IUX65509 JET65504:JET65509 JOP65504:JOP65509 JYL65504:JYL65509 KIH65504:KIH65509 KSD65504:KSD65509 LBZ65504:LBZ65509 LLV65504:LLV65509 LVR65504:LVR65509 MFN65504:MFN65509 MPJ65504:MPJ65509 MZF65504:MZF65509 NJB65504:NJB65509 NSX65504:NSX65509 OCT65504:OCT65509 OMP65504:OMP65509 OWL65504:OWL65509 PGH65504:PGH65509 PQD65504:PQD65509 PZZ65504:PZZ65509 QJV65504:QJV65509 QTR65504:QTR65509 RDN65504:RDN65509 RNJ65504:RNJ65509 RXF65504:RXF65509 SHB65504:SHB65509 SQX65504:SQX65509 TAT65504:TAT65509 TKP65504:TKP65509 TUL65504:TUL65509 UEH65504:UEH65509 UOD65504:UOD65509 UXZ65504:UXZ65509 VHV65504:VHV65509 VRR65504:VRR65509 WBN65504:WBN65509 WLJ65504:WLJ65509 WVF65504:WVF65509 IT131040:IT131045 SP131040:SP131045 ACL131040:ACL131045 AMH131040:AMH131045 AWD131040:AWD131045 BFZ131040:BFZ131045 BPV131040:BPV131045 BZR131040:BZR131045 CJN131040:CJN131045 CTJ131040:CTJ131045 DDF131040:DDF131045 DNB131040:DNB131045 DWX131040:DWX131045 EGT131040:EGT131045 EQP131040:EQP131045 FAL131040:FAL131045 FKH131040:FKH131045 FUD131040:FUD131045 GDZ131040:GDZ131045 GNV131040:GNV131045 GXR131040:GXR131045 HHN131040:HHN131045 HRJ131040:HRJ131045 IBF131040:IBF131045 ILB131040:ILB131045 IUX131040:IUX131045 JET131040:JET131045 JOP131040:JOP131045 JYL131040:JYL131045 KIH131040:KIH131045 KSD131040:KSD131045 LBZ131040:LBZ131045 LLV131040:LLV131045 LVR131040:LVR131045 MFN131040:MFN131045 MPJ131040:MPJ131045 MZF131040:MZF131045 NJB131040:NJB131045 NSX131040:NSX131045 OCT131040:OCT131045 OMP131040:OMP131045 OWL131040:OWL131045 PGH131040:PGH131045 PQD131040:PQD131045 PZZ131040:PZZ131045 QJV131040:QJV131045 QTR131040:QTR131045 RDN131040:RDN131045 RNJ131040:RNJ131045 RXF131040:RXF131045 SHB131040:SHB131045 SQX131040:SQX131045 TAT131040:TAT131045 TKP131040:TKP131045 TUL131040:TUL131045 UEH131040:UEH131045 UOD131040:UOD131045 UXZ131040:UXZ131045 VHV131040:VHV131045 VRR131040:VRR131045 WBN131040:WBN131045 WLJ131040:WLJ131045 WVF131040:WVF131045 IT196576:IT196581 SP196576:SP196581 ACL196576:ACL196581 AMH196576:AMH196581 AWD196576:AWD196581 BFZ196576:BFZ196581 BPV196576:BPV196581 BZR196576:BZR196581 CJN196576:CJN196581 CTJ196576:CTJ196581 DDF196576:DDF196581 DNB196576:DNB196581 DWX196576:DWX196581 EGT196576:EGT196581 EQP196576:EQP196581 FAL196576:FAL196581 FKH196576:FKH196581 FUD196576:FUD196581 GDZ196576:GDZ196581 GNV196576:GNV196581 GXR196576:GXR196581 HHN196576:HHN196581 HRJ196576:HRJ196581 IBF196576:IBF196581 ILB196576:ILB196581 IUX196576:IUX196581 JET196576:JET196581 JOP196576:JOP196581 JYL196576:JYL196581 KIH196576:KIH196581 KSD196576:KSD196581 LBZ196576:LBZ196581 LLV196576:LLV196581 LVR196576:LVR196581 MFN196576:MFN196581 MPJ196576:MPJ196581 MZF196576:MZF196581 NJB196576:NJB196581 NSX196576:NSX196581 OCT196576:OCT196581 OMP196576:OMP196581 OWL196576:OWL196581 PGH196576:PGH196581 PQD196576:PQD196581 PZZ196576:PZZ196581 QJV196576:QJV196581 QTR196576:QTR196581 RDN196576:RDN196581 RNJ196576:RNJ196581 RXF196576:RXF196581 SHB196576:SHB196581 SQX196576:SQX196581 TAT196576:TAT196581 TKP196576:TKP196581 TUL196576:TUL196581 UEH196576:UEH196581 UOD196576:UOD196581 UXZ196576:UXZ196581 VHV196576:VHV196581 VRR196576:VRR196581 WBN196576:WBN196581 WLJ196576:WLJ196581 WVF196576:WVF196581 IT262112:IT262117 SP262112:SP262117 ACL262112:ACL262117 AMH262112:AMH262117 AWD262112:AWD262117 BFZ262112:BFZ262117 BPV262112:BPV262117 BZR262112:BZR262117 CJN262112:CJN262117 CTJ262112:CTJ262117 DDF262112:DDF262117 DNB262112:DNB262117 DWX262112:DWX262117 EGT262112:EGT262117 EQP262112:EQP262117 FAL262112:FAL262117 FKH262112:FKH262117 FUD262112:FUD262117 GDZ262112:GDZ262117 GNV262112:GNV262117 GXR262112:GXR262117 HHN262112:HHN262117 HRJ262112:HRJ262117 IBF262112:IBF262117 ILB262112:ILB262117 IUX262112:IUX262117 JET262112:JET262117 JOP262112:JOP262117 JYL262112:JYL262117 KIH262112:KIH262117 KSD262112:KSD262117 LBZ262112:LBZ262117 LLV262112:LLV262117 LVR262112:LVR262117 MFN262112:MFN262117 MPJ262112:MPJ262117 MZF262112:MZF262117 NJB262112:NJB262117 NSX262112:NSX262117 OCT262112:OCT262117 OMP262112:OMP262117 OWL262112:OWL262117 PGH262112:PGH262117 PQD262112:PQD262117 PZZ262112:PZZ262117 QJV262112:QJV262117 QTR262112:QTR262117 RDN262112:RDN262117 RNJ262112:RNJ262117 RXF262112:RXF262117 SHB262112:SHB262117 SQX262112:SQX262117 TAT262112:TAT262117 TKP262112:TKP262117 TUL262112:TUL262117 UEH262112:UEH262117 UOD262112:UOD262117 UXZ262112:UXZ262117 VHV262112:VHV262117 VRR262112:VRR262117 WBN262112:WBN262117 WLJ262112:WLJ262117 WVF262112:WVF262117 IT327648:IT327653 SP327648:SP327653 ACL327648:ACL327653 AMH327648:AMH327653 AWD327648:AWD327653 BFZ327648:BFZ327653 BPV327648:BPV327653 BZR327648:BZR327653 CJN327648:CJN327653 CTJ327648:CTJ327653 DDF327648:DDF327653 DNB327648:DNB327653 DWX327648:DWX327653 EGT327648:EGT327653 EQP327648:EQP327653 FAL327648:FAL327653 FKH327648:FKH327653 FUD327648:FUD327653 GDZ327648:GDZ327653 GNV327648:GNV327653 GXR327648:GXR327653 HHN327648:HHN327653 HRJ327648:HRJ327653 IBF327648:IBF327653 ILB327648:ILB327653 IUX327648:IUX327653 JET327648:JET327653 JOP327648:JOP327653 JYL327648:JYL327653 KIH327648:KIH327653 KSD327648:KSD327653 LBZ327648:LBZ327653 LLV327648:LLV327653 LVR327648:LVR327653 MFN327648:MFN327653 MPJ327648:MPJ327653 MZF327648:MZF327653 NJB327648:NJB327653 NSX327648:NSX327653 OCT327648:OCT327653 OMP327648:OMP327653 OWL327648:OWL327653 PGH327648:PGH327653 PQD327648:PQD327653 PZZ327648:PZZ327653 QJV327648:QJV327653 QTR327648:QTR327653 RDN327648:RDN327653 RNJ327648:RNJ327653 RXF327648:RXF327653 SHB327648:SHB327653 SQX327648:SQX327653 TAT327648:TAT327653 TKP327648:TKP327653 TUL327648:TUL327653 UEH327648:UEH327653 UOD327648:UOD327653 UXZ327648:UXZ327653 VHV327648:VHV327653 VRR327648:VRR327653 WBN327648:WBN327653 WLJ327648:WLJ327653 WVF327648:WVF327653 IT393184:IT393189 SP393184:SP393189 ACL393184:ACL393189 AMH393184:AMH393189 AWD393184:AWD393189 BFZ393184:BFZ393189 BPV393184:BPV393189 BZR393184:BZR393189 CJN393184:CJN393189 CTJ393184:CTJ393189 DDF393184:DDF393189 DNB393184:DNB393189 DWX393184:DWX393189 EGT393184:EGT393189 EQP393184:EQP393189 FAL393184:FAL393189 FKH393184:FKH393189 FUD393184:FUD393189 GDZ393184:GDZ393189 GNV393184:GNV393189 GXR393184:GXR393189 HHN393184:HHN393189 HRJ393184:HRJ393189 IBF393184:IBF393189 ILB393184:ILB393189 IUX393184:IUX393189 JET393184:JET393189 JOP393184:JOP393189 JYL393184:JYL393189 KIH393184:KIH393189 KSD393184:KSD393189 LBZ393184:LBZ393189 LLV393184:LLV393189 LVR393184:LVR393189 MFN393184:MFN393189 MPJ393184:MPJ393189 MZF393184:MZF393189 NJB393184:NJB393189 NSX393184:NSX393189 OCT393184:OCT393189 OMP393184:OMP393189 OWL393184:OWL393189 PGH393184:PGH393189 PQD393184:PQD393189 PZZ393184:PZZ393189 QJV393184:QJV393189 QTR393184:QTR393189 RDN393184:RDN393189 RNJ393184:RNJ393189 RXF393184:RXF393189 SHB393184:SHB393189 SQX393184:SQX393189 TAT393184:TAT393189 TKP393184:TKP393189 TUL393184:TUL393189 UEH393184:UEH393189 UOD393184:UOD393189 UXZ393184:UXZ393189 VHV393184:VHV393189 VRR393184:VRR393189 WBN393184:WBN393189 WLJ393184:WLJ393189 WVF393184:WVF393189 IT458720:IT458725 SP458720:SP458725 ACL458720:ACL458725 AMH458720:AMH458725 AWD458720:AWD458725 BFZ458720:BFZ458725 BPV458720:BPV458725 BZR458720:BZR458725 CJN458720:CJN458725 CTJ458720:CTJ458725 DDF458720:DDF458725 DNB458720:DNB458725 DWX458720:DWX458725 EGT458720:EGT458725 EQP458720:EQP458725 FAL458720:FAL458725 FKH458720:FKH458725 FUD458720:FUD458725 GDZ458720:GDZ458725 GNV458720:GNV458725 GXR458720:GXR458725 HHN458720:HHN458725 HRJ458720:HRJ458725 IBF458720:IBF458725 ILB458720:ILB458725 IUX458720:IUX458725 JET458720:JET458725 JOP458720:JOP458725 JYL458720:JYL458725 KIH458720:KIH458725 KSD458720:KSD458725 LBZ458720:LBZ458725 LLV458720:LLV458725 LVR458720:LVR458725 MFN458720:MFN458725 MPJ458720:MPJ458725 MZF458720:MZF458725 NJB458720:NJB458725 NSX458720:NSX458725 OCT458720:OCT458725 OMP458720:OMP458725 OWL458720:OWL458725 PGH458720:PGH458725 PQD458720:PQD458725 PZZ458720:PZZ458725 QJV458720:QJV458725 QTR458720:QTR458725 RDN458720:RDN458725 RNJ458720:RNJ458725 RXF458720:RXF458725 SHB458720:SHB458725 SQX458720:SQX458725 TAT458720:TAT458725 TKP458720:TKP458725 TUL458720:TUL458725 UEH458720:UEH458725 UOD458720:UOD458725 UXZ458720:UXZ458725 VHV458720:VHV458725 VRR458720:VRR458725 WBN458720:WBN458725 WLJ458720:WLJ458725 WVF458720:WVF458725 IT524256:IT524261 SP524256:SP524261 ACL524256:ACL524261 AMH524256:AMH524261 AWD524256:AWD524261 BFZ524256:BFZ524261 BPV524256:BPV524261 BZR524256:BZR524261 CJN524256:CJN524261 CTJ524256:CTJ524261 DDF524256:DDF524261 DNB524256:DNB524261 DWX524256:DWX524261 EGT524256:EGT524261 EQP524256:EQP524261 FAL524256:FAL524261 FKH524256:FKH524261 FUD524256:FUD524261 GDZ524256:GDZ524261 GNV524256:GNV524261 GXR524256:GXR524261 HHN524256:HHN524261 HRJ524256:HRJ524261 IBF524256:IBF524261 ILB524256:ILB524261 IUX524256:IUX524261 JET524256:JET524261 JOP524256:JOP524261 JYL524256:JYL524261 KIH524256:KIH524261 KSD524256:KSD524261 LBZ524256:LBZ524261 LLV524256:LLV524261 LVR524256:LVR524261 MFN524256:MFN524261 MPJ524256:MPJ524261 MZF524256:MZF524261 NJB524256:NJB524261 NSX524256:NSX524261 OCT524256:OCT524261 OMP524256:OMP524261 OWL524256:OWL524261 PGH524256:PGH524261 PQD524256:PQD524261 PZZ524256:PZZ524261 QJV524256:QJV524261 QTR524256:QTR524261 RDN524256:RDN524261 RNJ524256:RNJ524261 RXF524256:RXF524261 SHB524256:SHB524261 SQX524256:SQX524261 TAT524256:TAT524261 TKP524256:TKP524261 TUL524256:TUL524261 UEH524256:UEH524261 UOD524256:UOD524261 UXZ524256:UXZ524261 VHV524256:VHV524261 VRR524256:VRR524261 WBN524256:WBN524261 WLJ524256:WLJ524261 WVF524256:WVF524261 IT589792:IT589797 SP589792:SP589797 ACL589792:ACL589797 AMH589792:AMH589797 AWD589792:AWD589797 BFZ589792:BFZ589797 BPV589792:BPV589797 BZR589792:BZR589797 CJN589792:CJN589797 CTJ589792:CTJ589797 DDF589792:DDF589797 DNB589792:DNB589797 DWX589792:DWX589797 EGT589792:EGT589797 EQP589792:EQP589797 FAL589792:FAL589797 FKH589792:FKH589797 FUD589792:FUD589797 GDZ589792:GDZ589797 GNV589792:GNV589797 GXR589792:GXR589797 HHN589792:HHN589797 HRJ589792:HRJ589797 IBF589792:IBF589797 ILB589792:ILB589797 IUX589792:IUX589797 JET589792:JET589797 JOP589792:JOP589797 JYL589792:JYL589797 KIH589792:KIH589797 KSD589792:KSD589797 LBZ589792:LBZ589797 LLV589792:LLV589797 LVR589792:LVR589797 MFN589792:MFN589797 MPJ589792:MPJ589797 MZF589792:MZF589797 NJB589792:NJB589797 NSX589792:NSX589797 OCT589792:OCT589797 OMP589792:OMP589797 OWL589792:OWL589797 PGH589792:PGH589797 PQD589792:PQD589797 PZZ589792:PZZ589797 QJV589792:QJV589797 QTR589792:QTR589797 RDN589792:RDN589797 RNJ589792:RNJ589797 RXF589792:RXF589797 SHB589792:SHB589797 SQX589792:SQX589797 TAT589792:TAT589797 TKP589792:TKP589797 TUL589792:TUL589797 UEH589792:UEH589797 UOD589792:UOD589797 UXZ589792:UXZ589797 VHV589792:VHV589797 VRR589792:VRR589797 WBN589792:WBN589797 WLJ589792:WLJ589797 WVF589792:WVF589797 IT655328:IT655333 SP655328:SP655333 ACL655328:ACL655333 AMH655328:AMH655333 AWD655328:AWD655333 BFZ655328:BFZ655333 BPV655328:BPV655333 BZR655328:BZR655333 CJN655328:CJN655333 CTJ655328:CTJ655333 DDF655328:DDF655333 DNB655328:DNB655333 DWX655328:DWX655333 EGT655328:EGT655333 EQP655328:EQP655333 FAL655328:FAL655333 FKH655328:FKH655333 FUD655328:FUD655333 GDZ655328:GDZ655333 GNV655328:GNV655333 GXR655328:GXR655333 HHN655328:HHN655333 HRJ655328:HRJ655333 IBF655328:IBF655333 ILB655328:ILB655333 IUX655328:IUX655333 JET655328:JET655333 JOP655328:JOP655333 JYL655328:JYL655333 KIH655328:KIH655333 KSD655328:KSD655333 LBZ655328:LBZ655333 LLV655328:LLV655333 LVR655328:LVR655333 MFN655328:MFN655333 MPJ655328:MPJ655333 MZF655328:MZF655333 NJB655328:NJB655333 NSX655328:NSX655333 OCT655328:OCT655333 OMP655328:OMP655333 OWL655328:OWL655333 PGH655328:PGH655333 PQD655328:PQD655333 PZZ655328:PZZ655333 QJV655328:QJV655333 QTR655328:QTR655333 RDN655328:RDN655333 RNJ655328:RNJ655333 RXF655328:RXF655333 SHB655328:SHB655333 SQX655328:SQX655333 TAT655328:TAT655333 TKP655328:TKP655333 TUL655328:TUL655333 UEH655328:UEH655333 UOD655328:UOD655333 UXZ655328:UXZ655333 VHV655328:VHV655333 VRR655328:VRR655333 WBN655328:WBN655333 WLJ655328:WLJ655333 WVF655328:WVF655333 IT720864:IT720869 SP720864:SP720869 ACL720864:ACL720869 AMH720864:AMH720869 AWD720864:AWD720869 BFZ720864:BFZ720869 BPV720864:BPV720869 BZR720864:BZR720869 CJN720864:CJN720869 CTJ720864:CTJ720869 DDF720864:DDF720869 DNB720864:DNB720869 DWX720864:DWX720869 EGT720864:EGT720869 EQP720864:EQP720869 FAL720864:FAL720869 FKH720864:FKH720869 FUD720864:FUD720869 GDZ720864:GDZ720869 GNV720864:GNV720869 GXR720864:GXR720869 HHN720864:HHN720869 HRJ720864:HRJ720869 IBF720864:IBF720869 ILB720864:ILB720869 IUX720864:IUX720869 JET720864:JET720869 JOP720864:JOP720869 JYL720864:JYL720869 KIH720864:KIH720869 KSD720864:KSD720869 LBZ720864:LBZ720869 LLV720864:LLV720869 LVR720864:LVR720869 MFN720864:MFN720869 MPJ720864:MPJ720869 MZF720864:MZF720869 NJB720864:NJB720869 NSX720864:NSX720869 OCT720864:OCT720869 OMP720864:OMP720869 OWL720864:OWL720869 PGH720864:PGH720869 PQD720864:PQD720869 PZZ720864:PZZ720869 QJV720864:QJV720869 QTR720864:QTR720869 RDN720864:RDN720869 RNJ720864:RNJ720869 RXF720864:RXF720869 SHB720864:SHB720869 SQX720864:SQX720869 TAT720864:TAT720869 TKP720864:TKP720869 TUL720864:TUL720869 UEH720864:UEH720869 UOD720864:UOD720869 UXZ720864:UXZ720869 VHV720864:VHV720869 VRR720864:VRR720869 WBN720864:WBN720869 WLJ720864:WLJ720869 WVF720864:WVF720869 IT786400:IT786405 SP786400:SP786405 ACL786400:ACL786405 AMH786400:AMH786405 AWD786400:AWD786405 BFZ786400:BFZ786405 BPV786400:BPV786405 BZR786400:BZR786405 CJN786400:CJN786405 CTJ786400:CTJ786405 DDF786400:DDF786405 DNB786400:DNB786405 DWX786400:DWX786405 EGT786400:EGT786405 EQP786400:EQP786405 FAL786400:FAL786405 FKH786400:FKH786405 FUD786400:FUD786405 GDZ786400:GDZ786405 GNV786400:GNV786405 GXR786400:GXR786405 HHN786400:HHN786405 HRJ786400:HRJ786405 IBF786400:IBF786405 ILB786400:ILB786405 IUX786400:IUX786405 JET786400:JET786405 JOP786400:JOP786405 JYL786400:JYL786405 KIH786400:KIH786405 KSD786400:KSD786405 LBZ786400:LBZ786405 LLV786400:LLV786405 LVR786400:LVR786405 MFN786400:MFN786405 MPJ786400:MPJ786405 MZF786400:MZF786405 NJB786400:NJB786405 NSX786400:NSX786405 OCT786400:OCT786405 OMP786400:OMP786405 OWL786400:OWL786405 PGH786400:PGH786405 PQD786400:PQD786405 PZZ786400:PZZ786405 QJV786400:QJV786405 QTR786400:QTR786405 RDN786400:RDN786405 RNJ786400:RNJ786405 RXF786400:RXF786405 SHB786400:SHB786405 SQX786400:SQX786405 TAT786400:TAT786405 TKP786400:TKP786405 TUL786400:TUL786405 UEH786400:UEH786405 UOD786400:UOD786405 UXZ786400:UXZ786405 VHV786400:VHV786405 VRR786400:VRR786405 WBN786400:WBN786405 WLJ786400:WLJ786405 WVF786400:WVF786405 IT851936:IT851941 SP851936:SP851941 ACL851936:ACL851941 AMH851936:AMH851941 AWD851936:AWD851941 BFZ851936:BFZ851941 BPV851936:BPV851941 BZR851936:BZR851941 CJN851936:CJN851941 CTJ851936:CTJ851941 DDF851936:DDF851941 DNB851936:DNB851941 DWX851936:DWX851941 EGT851936:EGT851941 EQP851936:EQP851941 FAL851936:FAL851941 FKH851936:FKH851941 FUD851936:FUD851941 GDZ851936:GDZ851941 GNV851936:GNV851941 GXR851936:GXR851941 HHN851936:HHN851941 HRJ851936:HRJ851941 IBF851936:IBF851941 ILB851936:ILB851941 IUX851936:IUX851941 JET851936:JET851941 JOP851936:JOP851941 JYL851936:JYL851941 KIH851936:KIH851941 KSD851936:KSD851941 LBZ851936:LBZ851941 LLV851936:LLV851941 LVR851936:LVR851941 MFN851936:MFN851941 MPJ851936:MPJ851941 MZF851936:MZF851941 NJB851936:NJB851941 NSX851936:NSX851941 OCT851936:OCT851941 OMP851936:OMP851941 OWL851936:OWL851941 PGH851936:PGH851941 PQD851936:PQD851941 PZZ851936:PZZ851941 QJV851936:QJV851941 QTR851936:QTR851941 RDN851936:RDN851941 RNJ851936:RNJ851941 RXF851936:RXF851941 SHB851936:SHB851941 SQX851936:SQX851941 TAT851936:TAT851941 TKP851936:TKP851941 TUL851936:TUL851941 UEH851936:UEH851941 UOD851936:UOD851941 UXZ851936:UXZ851941 VHV851936:VHV851941 VRR851936:VRR851941 WBN851936:WBN851941 WLJ851936:WLJ851941 WVF851936:WVF851941 IT917472:IT917477 SP917472:SP917477 ACL917472:ACL917477 AMH917472:AMH917477 AWD917472:AWD917477 BFZ917472:BFZ917477 BPV917472:BPV917477 BZR917472:BZR917477 CJN917472:CJN917477 CTJ917472:CTJ917477 DDF917472:DDF917477 DNB917472:DNB917477 DWX917472:DWX917477 EGT917472:EGT917477 EQP917472:EQP917477 FAL917472:FAL917477 FKH917472:FKH917477 FUD917472:FUD917477 GDZ917472:GDZ917477 GNV917472:GNV917477 GXR917472:GXR917477 HHN917472:HHN917477 HRJ917472:HRJ917477 IBF917472:IBF917477 ILB917472:ILB917477 IUX917472:IUX917477 JET917472:JET917477 JOP917472:JOP917477 JYL917472:JYL917477 KIH917472:KIH917477 KSD917472:KSD917477 LBZ917472:LBZ917477 LLV917472:LLV917477 LVR917472:LVR917477 MFN917472:MFN917477 MPJ917472:MPJ917477 MZF917472:MZF917477 NJB917472:NJB917477 NSX917472:NSX917477 OCT917472:OCT917477 OMP917472:OMP917477 OWL917472:OWL917477 PGH917472:PGH917477 PQD917472:PQD917477 PZZ917472:PZZ917477 QJV917472:QJV917477 QTR917472:QTR917477 RDN917472:RDN917477 RNJ917472:RNJ917477 RXF917472:RXF917477 SHB917472:SHB917477 SQX917472:SQX917477 TAT917472:TAT917477 TKP917472:TKP917477 TUL917472:TUL917477 UEH917472:UEH917477 UOD917472:UOD917477 UXZ917472:UXZ917477 VHV917472:VHV917477 VRR917472:VRR917477 WBN917472:WBN917477 WLJ917472:WLJ917477 WVF917472:WVF917477 IT983008:IT983013 SP983008:SP983013 ACL983008:ACL983013 AMH983008:AMH983013 AWD983008:AWD983013 BFZ983008:BFZ983013 BPV983008:BPV983013 BZR983008:BZR983013 CJN983008:CJN983013 CTJ983008:CTJ983013 DDF983008:DDF983013 DNB983008:DNB983013 DWX983008:DWX983013 EGT983008:EGT983013 EQP983008:EQP983013 FAL983008:FAL983013 FKH983008:FKH983013 FUD983008:FUD983013 GDZ983008:GDZ983013 GNV983008:GNV983013 GXR983008:GXR983013 HHN983008:HHN983013 HRJ983008:HRJ983013 IBF983008:IBF983013 ILB983008:ILB983013 IUX983008:IUX983013 JET983008:JET983013 JOP983008:JOP983013 JYL983008:JYL983013 KIH983008:KIH983013 KSD983008:KSD983013 LBZ983008:LBZ983013 LLV983008:LLV983013 LVR983008:LVR983013 MFN983008:MFN983013 MPJ983008:MPJ983013 MZF983008:MZF983013 NJB983008:NJB983013 NSX983008:NSX983013 OCT983008:OCT983013 OMP983008:OMP983013 OWL983008:OWL983013 PGH983008:PGH983013 PQD983008:PQD983013 PZZ983008:PZZ983013 QJV983008:QJV983013 QTR983008:QTR983013 RDN983008:RDN983013 RNJ983008:RNJ983013 RXF983008:RXF983013 SHB983008:SHB983013 SQX983008:SQX983013 TAT983008:TAT983013 TKP983008:TKP983013 TUL983008:TUL983013 UEH983008:UEH983013 UOD983008:UOD983013 UXZ983008:UXZ983013 VHV983008:VHV983013 VRR983008:VRR983013 WBN983008:WBN983013 WLJ983008:WLJ983013 WVF983008:WVF983013 IT65544:IT65549 SP65544:SP65549 ACL65544:ACL65549 AMH65544:AMH65549 AWD65544:AWD65549 BFZ65544:BFZ65549 BPV65544:BPV65549 BZR65544:BZR65549 CJN65544:CJN65549 CTJ65544:CTJ65549 DDF65544:DDF65549 DNB65544:DNB65549 DWX65544:DWX65549 EGT65544:EGT65549 EQP65544:EQP65549 FAL65544:FAL65549 FKH65544:FKH65549 FUD65544:FUD65549 GDZ65544:GDZ65549 GNV65544:GNV65549 GXR65544:GXR65549 HHN65544:HHN65549 HRJ65544:HRJ65549 IBF65544:IBF65549 ILB65544:ILB65549 IUX65544:IUX65549 JET65544:JET65549 JOP65544:JOP65549 JYL65544:JYL65549 KIH65544:KIH65549 KSD65544:KSD65549 LBZ65544:LBZ65549 LLV65544:LLV65549 LVR65544:LVR65549 MFN65544:MFN65549 MPJ65544:MPJ65549 MZF65544:MZF65549 NJB65544:NJB65549 NSX65544:NSX65549 OCT65544:OCT65549 OMP65544:OMP65549 OWL65544:OWL65549 PGH65544:PGH65549 PQD65544:PQD65549 PZZ65544:PZZ65549 QJV65544:QJV65549 QTR65544:QTR65549 RDN65544:RDN65549 RNJ65544:RNJ65549 RXF65544:RXF65549 SHB65544:SHB65549 SQX65544:SQX65549 TAT65544:TAT65549 TKP65544:TKP65549 TUL65544:TUL65549 UEH65544:UEH65549 UOD65544:UOD65549 UXZ65544:UXZ65549 VHV65544:VHV65549 VRR65544:VRR65549 WBN65544:WBN65549 WLJ65544:WLJ65549 WVF65544:WVF65549 IT131080:IT131085 SP131080:SP131085 ACL131080:ACL131085 AMH131080:AMH131085 AWD131080:AWD131085 BFZ131080:BFZ131085 BPV131080:BPV131085 BZR131080:BZR131085 CJN131080:CJN131085 CTJ131080:CTJ131085 DDF131080:DDF131085 DNB131080:DNB131085 DWX131080:DWX131085 EGT131080:EGT131085 EQP131080:EQP131085 FAL131080:FAL131085 FKH131080:FKH131085 FUD131080:FUD131085 GDZ131080:GDZ131085 GNV131080:GNV131085 GXR131080:GXR131085 HHN131080:HHN131085 HRJ131080:HRJ131085 IBF131080:IBF131085 ILB131080:ILB131085 IUX131080:IUX131085 JET131080:JET131085 JOP131080:JOP131085 JYL131080:JYL131085 KIH131080:KIH131085 KSD131080:KSD131085 LBZ131080:LBZ131085 LLV131080:LLV131085 LVR131080:LVR131085 MFN131080:MFN131085 MPJ131080:MPJ131085 MZF131080:MZF131085 NJB131080:NJB131085 NSX131080:NSX131085 OCT131080:OCT131085 OMP131080:OMP131085 OWL131080:OWL131085 PGH131080:PGH131085 PQD131080:PQD131085 PZZ131080:PZZ131085 QJV131080:QJV131085 QTR131080:QTR131085 RDN131080:RDN131085 RNJ131080:RNJ131085 RXF131080:RXF131085 SHB131080:SHB131085 SQX131080:SQX131085 TAT131080:TAT131085 TKP131080:TKP131085 TUL131080:TUL131085 UEH131080:UEH131085 UOD131080:UOD131085 UXZ131080:UXZ131085 VHV131080:VHV131085 VRR131080:VRR131085 WBN131080:WBN131085 WLJ131080:WLJ131085 WVF131080:WVF131085 IT196616:IT196621 SP196616:SP196621 ACL196616:ACL196621 AMH196616:AMH196621 AWD196616:AWD196621 BFZ196616:BFZ196621 BPV196616:BPV196621 BZR196616:BZR196621 CJN196616:CJN196621 CTJ196616:CTJ196621 DDF196616:DDF196621 DNB196616:DNB196621 DWX196616:DWX196621 EGT196616:EGT196621 EQP196616:EQP196621 FAL196616:FAL196621 FKH196616:FKH196621 FUD196616:FUD196621 GDZ196616:GDZ196621 GNV196616:GNV196621 GXR196616:GXR196621 HHN196616:HHN196621 HRJ196616:HRJ196621 IBF196616:IBF196621 ILB196616:ILB196621 IUX196616:IUX196621 JET196616:JET196621 JOP196616:JOP196621 JYL196616:JYL196621 KIH196616:KIH196621 KSD196616:KSD196621 LBZ196616:LBZ196621 LLV196616:LLV196621 LVR196616:LVR196621 MFN196616:MFN196621 MPJ196616:MPJ196621 MZF196616:MZF196621 NJB196616:NJB196621 NSX196616:NSX196621 OCT196616:OCT196621 OMP196616:OMP196621 OWL196616:OWL196621 PGH196616:PGH196621 PQD196616:PQD196621 PZZ196616:PZZ196621 QJV196616:QJV196621 QTR196616:QTR196621 RDN196616:RDN196621 RNJ196616:RNJ196621 RXF196616:RXF196621 SHB196616:SHB196621 SQX196616:SQX196621 TAT196616:TAT196621 TKP196616:TKP196621 TUL196616:TUL196621 UEH196616:UEH196621 UOD196616:UOD196621 UXZ196616:UXZ196621 VHV196616:VHV196621 VRR196616:VRR196621 WBN196616:WBN196621 WLJ196616:WLJ196621 WVF196616:WVF196621 IT262152:IT262157 SP262152:SP262157 ACL262152:ACL262157 AMH262152:AMH262157 AWD262152:AWD262157 BFZ262152:BFZ262157 BPV262152:BPV262157 BZR262152:BZR262157 CJN262152:CJN262157 CTJ262152:CTJ262157 DDF262152:DDF262157 DNB262152:DNB262157 DWX262152:DWX262157 EGT262152:EGT262157 EQP262152:EQP262157 FAL262152:FAL262157 FKH262152:FKH262157 FUD262152:FUD262157 GDZ262152:GDZ262157 GNV262152:GNV262157 GXR262152:GXR262157 HHN262152:HHN262157 HRJ262152:HRJ262157 IBF262152:IBF262157 ILB262152:ILB262157 IUX262152:IUX262157 JET262152:JET262157 JOP262152:JOP262157 JYL262152:JYL262157 KIH262152:KIH262157 KSD262152:KSD262157 LBZ262152:LBZ262157 LLV262152:LLV262157 LVR262152:LVR262157 MFN262152:MFN262157 MPJ262152:MPJ262157 MZF262152:MZF262157 NJB262152:NJB262157 NSX262152:NSX262157 OCT262152:OCT262157 OMP262152:OMP262157 OWL262152:OWL262157 PGH262152:PGH262157 PQD262152:PQD262157 PZZ262152:PZZ262157 QJV262152:QJV262157 QTR262152:QTR262157 RDN262152:RDN262157 RNJ262152:RNJ262157 RXF262152:RXF262157 SHB262152:SHB262157 SQX262152:SQX262157 TAT262152:TAT262157 TKP262152:TKP262157 TUL262152:TUL262157 UEH262152:UEH262157 UOD262152:UOD262157 UXZ262152:UXZ262157 VHV262152:VHV262157 VRR262152:VRR262157 WBN262152:WBN262157 WLJ262152:WLJ262157 WVF262152:WVF262157 IT327688:IT327693 SP327688:SP327693 ACL327688:ACL327693 AMH327688:AMH327693 AWD327688:AWD327693 BFZ327688:BFZ327693 BPV327688:BPV327693 BZR327688:BZR327693 CJN327688:CJN327693 CTJ327688:CTJ327693 DDF327688:DDF327693 DNB327688:DNB327693 DWX327688:DWX327693 EGT327688:EGT327693 EQP327688:EQP327693 FAL327688:FAL327693 FKH327688:FKH327693 FUD327688:FUD327693 GDZ327688:GDZ327693 GNV327688:GNV327693 GXR327688:GXR327693 HHN327688:HHN327693 HRJ327688:HRJ327693 IBF327688:IBF327693 ILB327688:ILB327693 IUX327688:IUX327693 JET327688:JET327693 JOP327688:JOP327693 JYL327688:JYL327693 KIH327688:KIH327693 KSD327688:KSD327693 LBZ327688:LBZ327693 LLV327688:LLV327693 LVR327688:LVR327693 MFN327688:MFN327693 MPJ327688:MPJ327693 MZF327688:MZF327693 NJB327688:NJB327693 NSX327688:NSX327693 OCT327688:OCT327693 OMP327688:OMP327693 OWL327688:OWL327693 PGH327688:PGH327693 PQD327688:PQD327693 PZZ327688:PZZ327693 QJV327688:QJV327693 QTR327688:QTR327693 RDN327688:RDN327693 RNJ327688:RNJ327693 RXF327688:RXF327693 SHB327688:SHB327693 SQX327688:SQX327693 TAT327688:TAT327693 TKP327688:TKP327693 TUL327688:TUL327693 UEH327688:UEH327693 UOD327688:UOD327693 UXZ327688:UXZ327693 VHV327688:VHV327693 VRR327688:VRR327693 WBN327688:WBN327693 WLJ327688:WLJ327693 WVF327688:WVF327693 IT393224:IT393229 SP393224:SP393229 ACL393224:ACL393229 AMH393224:AMH393229 AWD393224:AWD393229 BFZ393224:BFZ393229 BPV393224:BPV393229 BZR393224:BZR393229 CJN393224:CJN393229 CTJ393224:CTJ393229 DDF393224:DDF393229 DNB393224:DNB393229 DWX393224:DWX393229 EGT393224:EGT393229 EQP393224:EQP393229 FAL393224:FAL393229 FKH393224:FKH393229 FUD393224:FUD393229 GDZ393224:GDZ393229 GNV393224:GNV393229 GXR393224:GXR393229 HHN393224:HHN393229 HRJ393224:HRJ393229 IBF393224:IBF393229 ILB393224:ILB393229 IUX393224:IUX393229 JET393224:JET393229 JOP393224:JOP393229 JYL393224:JYL393229 KIH393224:KIH393229 KSD393224:KSD393229 LBZ393224:LBZ393229 LLV393224:LLV393229 LVR393224:LVR393229 MFN393224:MFN393229 MPJ393224:MPJ393229 MZF393224:MZF393229 NJB393224:NJB393229 NSX393224:NSX393229 OCT393224:OCT393229 OMP393224:OMP393229 OWL393224:OWL393229 PGH393224:PGH393229 PQD393224:PQD393229 PZZ393224:PZZ393229 QJV393224:QJV393229 QTR393224:QTR393229 RDN393224:RDN393229 RNJ393224:RNJ393229 RXF393224:RXF393229 SHB393224:SHB393229 SQX393224:SQX393229 TAT393224:TAT393229 TKP393224:TKP393229 TUL393224:TUL393229 UEH393224:UEH393229 UOD393224:UOD393229 UXZ393224:UXZ393229 VHV393224:VHV393229 VRR393224:VRR393229 WBN393224:WBN393229 WLJ393224:WLJ393229 WVF393224:WVF393229 IT458760:IT458765 SP458760:SP458765 ACL458760:ACL458765 AMH458760:AMH458765 AWD458760:AWD458765 BFZ458760:BFZ458765 BPV458760:BPV458765 BZR458760:BZR458765 CJN458760:CJN458765 CTJ458760:CTJ458765 DDF458760:DDF458765 DNB458760:DNB458765 DWX458760:DWX458765 EGT458760:EGT458765 EQP458760:EQP458765 FAL458760:FAL458765 FKH458760:FKH458765 FUD458760:FUD458765 GDZ458760:GDZ458765 GNV458760:GNV458765 GXR458760:GXR458765 HHN458760:HHN458765 HRJ458760:HRJ458765 IBF458760:IBF458765 ILB458760:ILB458765 IUX458760:IUX458765 JET458760:JET458765 JOP458760:JOP458765 JYL458760:JYL458765 KIH458760:KIH458765 KSD458760:KSD458765 LBZ458760:LBZ458765 LLV458760:LLV458765 LVR458760:LVR458765 MFN458760:MFN458765 MPJ458760:MPJ458765 MZF458760:MZF458765 NJB458760:NJB458765 NSX458760:NSX458765 OCT458760:OCT458765 OMP458760:OMP458765 OWL458760:OWL458765 PGH458760:PGH458765 PQD458760:PQD458765 PZZ458760:PZZ458765 QJV458760:QJV458765 QTR458760:QTR458765 RDN458760:RDN458765 RNJ458760:RNJ458765 RXF458760:RXF458765 SHB458760:SHB458765 SQX458760:SQX458765 TAT458760:TAT458765 TKP458760:TKP458765 TUL458760:TUL458765 UEH458760:UEH458765 UOD458760:UOD458765 UXZ458760:UXZ458765 VHV458760:VHV458765 VRR458760:VRR458765 WBN458760:WBN458765 WLJ458760:WLJ458765 WVF458760:WVF458765 IT524296:IT524301 SP524296:SP524301 ACL524296:ACL524301 AMH524296:AMH524301 AWD524296:AWD524301 BFZ524296:BFZ524301 BPV524296:BPV524301 BZR524296:BZR524301 CJN524296:CJN524301 CTJ524296:CTJ524301 DDF524296:DDF524301 DNB524296:DNB524301 DWX524296:DWX524301 EGT524296:EGT524301 EQP524296:EQP524301 FAL524296:FAL524301 FKH524296:FKH524301 FUD524296:FUD524301 GDZ524296:GDZ524301 GNV524296:GNV524301 GXR524296:GXR524301 HHN524296:HHN524301 HRJ524296:HRJ524301 IBF524296:IBF524301 ILB524296:ILB524301 IUX524296:IUX524301 JET524296:JET524301 JOP524296:JOP524301 JYL524296:JYL524301 KIH524296:KIH524301 KSD524296:KSD524301 LBZ524296:LBZ524301 LLV524296:LLV524301 LVR524296:LVR524301 MFN524296:MFN524301 MPJ524296:MPJ524301 MZF524296:MZF524301 NJB524296:NJB524301 NSX524296:NSX524301 OCT524296:OCT524301 OMP524296:OMP524301 OWL524296:OWL524301 PGH524296:PGH524301 PQD524296:PQD524301 PZZ524296:PZZ524301 QJV524296:QJV524301 QTR524296:QTR524301 RDN524296:RDN524301 RNJ524296:RNJ524301 RXF524296:RXF524301 SHB524296:SHB524301 SQX524296:SQX524301 TAT524296:TAT524301 TKP524296:TKP524301 TUL524296:TUL524301 UEH524296:UEH524301 UOD524296:UOD524301 UXZ524296:UXZ524301 VHV524296:VHV524301 VRR524296:VRR524301 WBN524296:WBN524301 WLJ524296:WLJ524301 WVF524296:WVF524301 IT589832:IT589837 SP589832:SP589837 ACL589832:ACL589837 AMH589832:AMH589837 AWD589832:AWD589837 BFZ589832:BFZ589837 BPV589832:BPV589837 BZR589832:BZR589837 CJN589832:CJN589837 CTJ589832:CTJ589837 DDF589832:DDF589837 DNB589832:DNB589837 DWX589832:DWX589837 EGT589832:EGT589837 EQP589832:EQP589837 FAL589832:FAL589837 FKH589832:FKH589837 FUD589832:FUD589837 GDZ589832:GDZ589837 GNV589832:GNV589837 GXR589832:GXR589837 HHN589832:HHN589837 HRJ589832:HRJ589837 IBF589832:IBF589837 ILB589832:ILB589837 IUX589832:IUX589837 JET589832:JET589837 JOP589832:JOP589837 JYL589832:JYL589837 KIH589832:KIH589837 KSD589832:KSD589837 LBZ589832:LBZ589837 LLV589832:LLV589837 LVR589832:LVR589837 MFN589832:MFN589837 MPJ589832:MPJ589837 MZF589832:MZF589837 NJB589832:NJB589837 NSX589832:NSX589837 OCT589832:OCT589837 OMP589832:OMP589837 OWL589832:OWL589837 PGH589832:PGH589837 PQD589832:PQD589837 PZZ589832:PZZ589837 QJV589832:QJV589837 QTR589832:QTR589837 RDN589832:RDN589837 RNJ589832:RNJ589837 RXF589832:RXF589837 SHB589832:SHB589837 SQX589832:SQX589837 TAT589832:TAT589837 TKP589832:TKP589837 TUL589832:TUL589837 UEH589832:UEH589837 UOD589832:UOD589837 UXZ589832:UXZ589837 VHV589832:VHV589837 VRR589832:VRR589837 WBN589832:WBN589837 WLJ589832:WLJ589837 WVF589832:WVF589837 IT655368:IT655373 SP655368:SP655373 ACL655368:ACL655373 AMH655368:AMH655373 AWD655368:AWD655373 BFZ655368:BFZ655373 BPV655368:BPV655373 BZR655368:BZR655373 CJN655368:CJN655373 CTJ655368:CTJ655373 DDF655368:DDF655373 DNB655368:DNB655373 DWX655368:DWX655373 EGT655368:EGT655373 EQP655368:EQP655373 FAL655368:FAL655373 FKH655368:FKH655373 FUD655368:FUD655373 GDZ655368:GDZ655373 GNV655368:GNV655373 GXR655368:GXR655373 HHN655368:HHN655373 HRJ655368:HRJ655373 IBF655368:IBF655373 ILB655368:ILB655373 IUX655368:IUX655373 JET655368:JET655373 JOP655368:JOP655373 JYL655368:JYL655373 KIH655368:KIH655373 KSD655368:KSD655373 LBZ655368:LBZ655373 LLV655368:LLV655373 LVR655368:LVR655373 MFN655368:MFN655373 MPJ655368:MPJ655373 MZF655368:MZF655373 NJB655368:NJB655373 NSX655368:NSX655373 OCT655368:OCT655373 OMP655368:OMP655373 OWL655368:OWL655373 PGH655368:PGH655373 PQD655368:PQD655373 PZZ655368:PZZ655373 QJV655368:QJV655373 QTR655368:QTR655373 RDN655368:RDN655373 RNJ655368:RNJ655373 RXF655368:RXF655373 SHB655368:SHB655373 SQX655368:SQX655373 TAT655368:TAT655373 TKP655368:TKP655373 TUL655368:TUL655373 UEH655368:UEH655373 UOD655368:UOD655373 UXZ655368:UXZ655373 VHV655368:VHV655373 VRR655368:VRR655373 WBN655368:WBN655373 WLJ655368:WLJ655373 WVF655368:WVF655373 IT720904:IT720909 SP720904:SP720909 ACL720904:ACL720909 AMH720904:AMH720909 AWD720904:AWD720909 BFZ720904:BFZ720909 BPV720904:BPV720909 BZR720904:BZR720909 CJN720904:CJN720909 CTJ720904:CTJ720909 DDF720904:DDF720909 DNB720904:DNB720909 DWX720904:DWX720909 EGT720904:EGT720909 EQP720904:EQP720909 FAL720904:FAL720909 FKH720904:FKH720909 FUD720904:FUD720909 GDZ720904:GDZ720909 GNV720904:GNV720909 GXR720904:GXR720909 HHN720904:HHN720909 HRJ720904:HRJ720909 IBF720904:IBF720909 ILB720904:ILB720909 IUX720904:IUX720909 JET720904:JET720909 JOP720904:JOP720909 JYL720904:JYL720909 KIH720904:KIH720909 KSD720904:KSD720909 LBZ720904:LBZ720909 LLV720904:LLV720909 LVR720904:LVR720909 MFN720904:MFN720909 MPJ720904:MPJ720909 MZF720904:MZF720909 NJB720904:NJB720909 NSX720904:NSX720909 OCT720904:OCT720909 OMP720904:OMP720909 OWL720904:OWL720909 PGH720904:PGH720909 PQD720904:PQD720909 PZZ720904:PZZ720909 QJV720904:QJV720909 QTR720904:QTR720909 RDN720904:RDN720909 RNJ720904:RNJ720909 RXF720904:RXF720909 SHB720904:SHB720909 SQX720904:SQX720909 TAT720904:TAT720909 TKP720904:TKP720909 TUL720904:TUL720909 UEH720904:UEH720909 UOD720904:UOD720909 UXZ720904:UXZ720909 VHV720904:VHV720909 VRR720904:VRR720909 WBN720904:WBN720909 WLJ720904:WLJ720909 WVF720904:WVF720909 IT786440:IT786445 SP786440:SP786445 ACL786440:ACL786445 AMH786440:AMH786445 AWD786440:AWD786445 BFZ786440:BFZ786445 BPV786440:BPV786445 BZR786440:BZR786445 CJN786440:CJN786445 CTJ786440:CTJ786445 DDF786440:DDF786445 DNB786440:DNB786445 DWX786440:DWX786445 EGT786440:EGT786445 EQP786440:EQP786445 FAL786440:FAL786445 FKH786440:FKH786445 FUD786440:FUD786445 GDZ786440:GDZ786445 GNV786440:GNV786445 GXR786440:GXR786445 HHN786440:HHN786445 HRJ786440:HRJ786445 IBF786440:IBF786445 ILB786440:ILB786445 IUX786440:IUX786445 JET786440:JET786445 JOP786440:JOP786445 JYL786440:JYL786445 KIH786440:KIH786445 KSD786440:KSD786445 LBZ786440:LBZ786445 LLV786440:LLV786445 LVR786440:LVR786445 MFN786440:MFN786445 MPJ786440:MPJ786445 MZF786440:MZF786445 NJB786440:NJB786445 NSX786440:NSX786445 OCT786440:OCT786445 OMP786440:OMP786445 OWL786440:OWL786445 PGH786440:PGH786445 PQD786440:PQD786445 PZZ786440:PZZ786445 QJV786440:QJV786445 QTR786440:QTR786445 RDN786440:RDN786445 RNJ786440:RNJ786445 RXF786440:RXF786445 SHB786440:SHB786445 SQX786440:SQX786445 TAT786440:TAT786445 TKP786440:TKP786445 TUL786440:TUL786445 UEH786440:UEH786445 UOD786440:UOD786445 UXZ786440:UXZ786445 VHV786440:VHV786445 VRR786440:VRR786445 WBN786440:WBN786445 WLJ786440:WLJ786445 WVF786440:WVF786445 IT851976:IT851981 SP851976:SP851981 ACL851976:ACL851981 AMH851976:AMH851981 AWD851976:AWD851981 BFZ851976:BFZ851981 BPV851976:BPV851981 BZR851976:BZR851981 CJN851976:CJN851981 CTJ851976:CTJ851981 DDF851976:DDF851981 DNB851976:DNB851981 DWX851976:DWX851981 EGT851976:EGT851981 EQP851976:EQP851981 FAL851976:FAL851981 FKH851976:FKH851981 FUD851976:FUD851981 GDZ851976:GDZ851981 GNV851976:GNV851981 GXR851976:GXR851981 HHN851976:HHN851981 HRJ851976:HRJ851981 IBF851976:IBF851981 ILB851976:ILB851981 IUX851976:IUX851981 JET851976:JET851981 JOP851976:JOP851981 JYL851976:JYL851981 KIH851976:KIH851981 KSD851976:KSD851981 LBZ851976:LBZ851981 LLV851976:LLV851981 LVR851976:LVR851981 MFN851976:MFN851981 MPJ851976:MPJ851981 MZF851976:MZF851981 NJB851976:NJB851981 NSX851976:NSX851981 OCT851976:OCT851981 OMP851976:OMP851981 OWL851976:OWL851981 PGH851976:PGH851981 PQD851976:PQD851981 PZZ851976:PZZ851981 QJV851976:QJV851981 QTR851976:QTR851981 RDN851976:RDN851981 RNJ851976:RNJ851981 RXF851976:RXF851981 SHB851976:SHB851981 SQX851976:SQX851981 TAT851976:TAT851981 TKP851976:TKP851981 TUL851976:TUL851981 UEH851976:UEH851981 UOD851976:UOD851981 UXZ851976:UXZ851981 VHV851976:VHV851981 VRR851976:VRR851981 WBN851976:WBN851981 WLJ851976:WLJ851981 WVF851976:WVF851981 IT917512:IT917517 SP917512:SP917517 ACL917512:ACL917517 AMH917512:AMH917517 AWD917512:AWD917517 BFZ917512:BFZ917517 BPV917512:BPV917517 BZR917512:BZR917517 CJN917512:CJN917517 CTJ917512:CTJ917517 DDF917512:DDF917517 DNB917512:DNB917517 DWX917512:DWX917517 EGT917512:EGT917517 EQP917512:EQP917517 FAL917512:FAL917517 FKH917512:FKH917517 FUD917512:FUD917517 GDZ917512:GDZ917517 GNV917512:GNV917517 GXR917512:GXR917517 HHN917512:HHN917517 HRJ917512:HRJ917517 IBF917512:IBF917517 ILB917512:ILB917517 IUX917512:IUX917517 JET917512:JET917517 JOP917512:JOP917517 JYL917512:JYL917517 KIH917512:KIH917517 KSD917512:KSD917517 LBZ917512:LBZ917517 LLV917512:LLV917517 LVR917512:LVR917517 MFN917512:MFN917517 MPJ917512:MPJ917517 MZF917512:MZF917517 NJB917512:NJB917517 NSX917512:NSX917517 OCT917512:OCT917517 OMP917512:OMP917517 OWL917512:OWL917517 PGH917512:PGH917517 PQD917512:PQD917517 PZZ917512:PZZ917517 QJV917512:QJV917517 QTR917512:QTR917517 RDN917512:RDN917517 RNJ917512:RNJ917517 RXF917512:RXF917517 SHB917512:SHB917517 SQX917512:SQX917517 TAT917512:TAT917517 TKP917512:TKP917517 TUL917512:TUL917517 UEH917512:UEH917517 UOD917512:UOD917517 UXZ917512:UXZ917517 VHV917512:VHV917517 VRR917512:VRR917517 WBN917512:WBN917517 WLJ917512:WLJ917517 WVF917512:WVF917517 IT983048:IT983053 SP983048:SP983053 ACL983048:ACL983053 AMH983048:AMH983053 AWD983048:AWD983053 BFZ983048:BFZ983053 BPV983048:BPV983053 BZR983048:BZR983053 CJN983048:CJN983053 CTJ983048:CTJ983053 DDF983048:DDF983053 DNB983048:DNB983053 DWX983048:DWX983053 EGT983048:EGT983053 EQP983048:EQP983053 FAL983048:FAL983053 FKH983048:FKH983053 FUD983048:FUD983053 GDZ983048:GDZ983053 GNV983048:GNV983053 GXR983048:GXR983053 HHN983048:HHN983053 HRJ983048:HRJ983053 IBF983048:IBF983053 ILB983048:ILB983053 IUX983048:IUX983053 JET983048:JET983053 JOP983048:JOP983053 JYL983048:JYL983053 KIH983048:KIH983053 KSD983048:KSD983053 LBZ983048:LBZ983053 LLV983048:LLV983053 LVR983048:LVR983053 MFN983048:MFN983053 MPJ983048:MPJ983053 MZF983048:MZF983053 NJB983048:NJB983053 NSX983048:NSX983053 OCT983048:OCT983053 OMP983048:OMP983053 OWL983048:OWL983053 PGH983048:PGH983053 PQD983048:PQD983053 PZZ983048:PZZ983053 QJV983048:QJV983053 QTR983048:QTR983053 RDN983048:RDN983053 RNJ983048:RNJ983053 RXF983048:RXF983053 SHB983048:SHB983053 SQX983048:SQX983053 TAT983048:TAT983053 TKP983048:TKP983053 TUL983048:TUL983053 UEH983048:UEH983053 UOD983048:UOD983053 UXZ983048:UXZ983053 VHV983048:VHV983053 VRR983048:VRR983053 WBN983048:WBN983053 WLJ983048:WLJ983053 WVF983048:WVF983053" xr:uid="{1995D23E-2FD4-4589-A408-FA89F5F6A20E}">
      <formula1>0</formula1>
      <formula2>1</formula2>
    </dataValidation>
  </dataValidations>
  <pageMargins left="0.511811024" right="0.511811024" top="0.78740157499999996" bottom="0.78740157499999996" header="0.31496062000000002" footer="0.31496062000000002"/>
  <pageSetup paperSize="9" scale="86" orientation="portrait" horizontalDpi="4294967292"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86"/>
  <sheetViews>
    <sheetView showGridLines="0" showZeros="0" view="pageBreakPreview" zoomScaleNormal="100" zoomScaleSheetLayoutView="100" workbookViewId="0">
      <selection activeCell="A10" sqref="A10:D10"/>
    </sheetView>
  </sheetViews>
  <sheetFormatPr defaultColWidth="9.140625" defaultRowHeight="12.75" x14ac:dyDescent="0.2"/>
  <cols>
    <col min="1" max="1" width="8.42578125" style="1" customWidth="1"/>
    <col min="2" max="2" width="12.85546875" style="1" customWidth="1"/>
    <col min="3" max="3" width="63.28515625" style="1" customWidth="1"/>
    <col min="4" max="4" width="8.140625" style="1" bestFit="1" customWidth="1"/>
    <col min="5" max="5" width="12" style="1" customWidth="1"/>
    <col min="6" max="6" width="14.42578125" style="1" customWidth="1"/>
    <col min="7" max="7" width="12.42578125" style="1" customWidth="1"/>
    <col min="8" max="8" width="14.5703125" style="1" customWidth="1"/>
    <col min="9" max="9" width="11" style="1" customWidth="1"/>
    <col min="10" max="10" width="9.140625" style="1"/>
    <col min="11" max="11" width="15" style="1" bestFit="1" customWidth="1"/>
    <col min="12" max="12" width="11.28515625" style="1" bestFit="1" customWidth="1"/>
    <col min="13" max="13" width="9.42578125" style="1" bestFit="1" customWidth="1"/>
    <col min="14" max="16384" width="9.140625" style="1"/>
  </cols>
  <sheetData>
    <row r="1" spans="1:14" ht="64.5" customHeight="1" x14ac:dyDescent="0.2">
      <c r="A1" s="157"/>
      <c r="B1" s="157"/>
      <c r="C1" s="158"/>
      <c r="D1" s="158"/>
      <c r="E1" s="158"/>
      <c r="F1" s="158"/>
      <c r="G1" s="158"/>
      <c r="H1" s="158"/>
    </row>
    <row r="2" spans="1:14" ht="3.75" customHeight="1" thickBot="1" x14ac:dyDescent="0.25">
      <c r="A2" s="159"/>
      <c r="B2" s="159"/>
      <c r="C2" s="159"/>
      <c r="D2" s="159"/>
      <c r="E2" s="159"/>
      <c r="F2" s="159"/>
      <c r="G2" s="159"/>
      <c r="H2" s="159"/>
    </row>
    <row r="3" spans="1:14" ht="16.5" customHeight="1" thickBot="1" x14ac:dyDescent="0.25">
      <c r="A3" s="160" t="s">
        <v>54</v>
      </c>
      <c r="B3" s="161"/>
      <c r="C3" s="161"/>
      <c r="D3" s="161"/>
      <c r="E3" s="161"/>
      <c r="F3" s="161"/>
      <c r="G3" s="161"/>
      <c r="H3" s="162"/>
    </row>
    <row r="4" spans="1:14" ht="3.75" customHeight="1" thickBot="1" x14ac:dyDescent="0.25">
      <c r="A4" s="23"/>
      <c r="B4" s="23"/>
      <c r="C4" s="23"/>
      <c r="D4" s="23"/>
      <c r="E4" s="23"/>
      <c r="F4" s="23"/>
      <c r="G4" s="23"/>
      <c r="H4" s="23"/>
    </row>
    <row r="5" spans="1:14" x14ac:dyDescent="0.2">
      <c r="A5" s="163" t="s">
        <v>23</v>
      </c>
      <c r="B5" s="164"/>
      <c r="C5" s="164"/>
      <c r="D5" s="164"/>
      <c r="E5" s="164"/>
      <c r="F5" s="164"/>
      <c r="G5" s="164"/>
      <c r="H5" s="165"/>
    </row>
    <row r="6" spans="1:14" ht="16.5" customHeight="1" x14ac:dyDescent="0.2">
      <c r="A6" s="151" t="s">
        <v>53</v>
      </c>
      <c r="B6" s="152"/>
      <c r="C6" s="152"/>
      <c r="D6" s="152"/>
      <c r="E6" s="153"/>
      <c r="F6" s="154" t="s">
        <v>122</v>
      </c>
      <c r="G6" s="155"/>
      <c r="H6" s="156"/>
    </row>
    <row r="7" spans="1:14" ht="20.100000000000001" customHeight="1" x14ac:dyDescent="0.2">
      <c r="A7" s="173" t="s">
        <v>116</v>
      </c>
      <c r="B7" s="174"/>
      <c r="C7" s="174"/>
      <c r="D7" s="175"/>
      <c r="E7" s="176" t="s">
        <v>9</v>
      </c>
      <c r="F7" s="177"/>
      <c r="G7" s="177"/>
      <c r="H7" s="178"/>
    </row>
    <row r="8" spans="1:14" ht="20.100000000000001" customHeight="1" x14ac:dyDescent="0.2">
      <c r="A8" s="261" t="s">
        <v>130</v>
      </c>
      <c r="B8" s="177"/>
      <c r="C8" s="177"/>
      <c r="D8" s="128"/>
      <c r="E8" s="129"/>
      <c r="F8" s="116"/>
      <c r="G8" s="116"/>
      <c r="H8" s="130"/>
    </row>
    <row r="9" spans="1:14" ht="32.25" customHeight="1" x14ac:dyDescent="0.2">
      <c r="A9" s="262" t="s">
        <v>127</v>
      </c>
      <c r="B9" s="188"/>
      <c r="C9" s="188"/>
      <c r="D9" s="189"/>
      <c r="E9" s="22" t="s">
        <v>25</v>
      </c>
      <c r="F9" s="21" t="s">
        <v>8</v>
      </c>
      <c r="G9" s="116" t="s">
        <v>26</v>
      </c>
      <c r="H9" s="117" t="s">
        <v>7</v>
      </c>
    </row>
    <row r="10" spans="1:14" s="122" customFormat="1" ht="21" customHeight="1" x14ac:dyDescent="0.2">
      <c r="A10" s="280" t="s">
        <v>128</v>
      </c>
      <c r="B10" s="281"/>
      <c r="C10" s="281"/>
      <c r="D10" s="282"/>
      <c r="E10" s="120"/>
      <c r="F10" s="120"/>
      <c r="G10" s="121"/>
      <c r="H10" s="114"/>
    </row>
    <row r="11" spans="1:14" ht="13.5" thickBot="1" x14ac:dyDescent="0.25">
      <c r="A11" s="182" t="s">
        <v>24</v>
      </c>
      <c r="B11" s="183"/>
      <c r="C11" s="183"/>
      <c r="D11" s="184"/>
      <c r="E11" s="263"/>
      <c r="F11" s="264"/>
      <c r="G11" s="118" t="s">
        <v>36</v>
      </c>
      <c r="H11" s="119">
        <v>0.23380000000000001</v>
      </c>
    </row>
    <row r="12" spans="1:14" ht="3.75" customHeight="1" thickBot="1" x14ac:dyDescent="0.25">
      <c r="A12" s="186"/>
      <c r="B12" s="186"/>
      <c r="C12" s="186"/>
      <c r="D12" s="186"/>
      <c r="E12" s="186"/>
      <c r="F12" s="186"/>
      <c r="G12" s="186"/>
      <c r="H12" s="186"/>
    </row>
    <row r="13" spans="1:14" ht="24.75" customHeight="1" thickBot="1" x14ac:dyDescent="0.25">
      <c r="A13" s="17" t="s">
        <v>6</v>
      </c>
      <c r="B13" s="16" t="s">
        <v>5</v>
      </c>
      <c r="C13" s="16" t="s">
        <v>4</v>
      </c>
      <c r="D13" s="16" t="s">
        <v>3</v>
      </c>
      <c r="E13" s="16" t="s">
        <v>2</v>
      </c>
      <c r="F13" s="265" t="s">
        <v>54</v>
      </c>
      <c r="G13" s="266"/>
      <c r="H13" s="267"/>
      <c r="I13" s="13"/>
    </row>
    <row r="14" spans="1:14" ht="18" customHeight="1" x14ac:dyDescent="0.2">
      <c r="A14" s="47">
        <v>1</v>
      </c>
      <c r="B14" s="48"/>
      <c r="C14" s="49" t="s">
        <v>49</v>
      </c>
      <c r="D14" s="49"/>
      <c r="E14" s="49"/>
      <c r="F14" s="271"/>
      <c r="G14" s="272"/>
      <c r="H14" s="273"/>
      <c r="I14" s="13"/>
      <c r="J14" s="45"/>
      <c r="N14" s="46"/>
    </row>
    <row r="15" spans="1:14" ht="30" customHeight="1" x14ac:dyDescent="0.2">
      <c r="A15" s="51" t="s">
        <v>0</v>
      </c>
      <c r="B15" s="64" t="s">
        <v>50</v>
      </c>
      <c r="C15" s="52" t="s">
        <v>118</v>
      </c>
      <c r="D15" s="53" t="s">
        <v>3</v>
      </c>
      <c r="E15" s="54">
        <v>1</v>
      </c>
      <c r="F15" s="268" t="s">
        <v>121</v>
      </c>
      <c r="G15" s="269"/>
      <c r="H15" s="270"/>
      <c r="I15" s="13"/>
      <c r="J15" s="45"/>
      <c r="N15" s="46"/>
    </row>
    <row r="16" spans="1:14" ht="18" customHeight="1" x14ac:dyDescent="0.2">
      <c r="A16" s="51"/>
      <c r="B16" s="55"/>
      <c r="C16" s="56"/>
      <c r="D16" s="57"/>
      <c r="E16" s="54"/>
      <c r="F16" s="268"/>
      <c r="G16" s="269"/>
      <c r="H16" s="270"/>
      <c r="I16" s="13"/>
      <c r="J16" s="45"/>
      <c r="N16" s="46"/>
    </row>
    <row r="17" spans="1:13" x14ac:dyDescent="0.2">
      <c r="A17" s="47">
        <v>2</v>
      </c>
      <c r="B17" s="48"/>
      <c r="C17" s="49" t="s">
        <v>29</v>
      </c>
      <c r="D17" s="49"/>
      <c r="E17" s="49"/>
      <c r="F17" s="274"/>
      <c r="G17" s="275"/>
      <c r="H17" s="276"/>
      <c r="I17" s="13"/>
    </row>
    <row r="18" spans="1:13" ht="28.5" customHeight="1" x14ac:dyDescent="0.2">
      <c r="A18" s="51" t="s">
        <v>31</v>
      </c>
      <c r="B18" s="64" t="s">
        <v>37</v>
      </c>
      <c r="C18" s="52" t="s">
        <v>41</v>
      </c>
      <c r="D18" s="53" t="s">
        <v>30</v>
      </c>
      <c r="E18" s="54">
        <f>ORÇAMENTO!E18</f>
        <v>1182.02</v>
      </c>
      <c r="F18" s="268" t="s">
        <v>112</v>
      </c>
      <c r="G18" s="269"/>
      <c r="H18" s="270"/>
      <c r="I18" s="13">
        <f>380*5.8</f>
        <v>2204</v>
      </c>
    </row>
    <row r="19" spans="1:13" x14ac:dyDescent="0.2">
      <c r="A19" s="51"/>
      <c r="B19" s="55"/>
      <c r="C19" s="56"/>
      <c r="D19" s="57"/>
      <c r="E19" s="54"/>
      <c r="F19" s="268"/>
      <c r="G19" s="269"/>
      <c r="H19" s="270"/>
      <c r="I19" s="13"/>
    </row>
    <row r="20" spans="1:13" x14ac:dyDescent="0.2">
      <c r="A20" s="66">
        <v>3</v>
      </c>
      <c r="B20" s="48"/>
      <c r="C20" s="277" t="s">
        <v>32</v>
      </c>
      <c r="D20" s="278"/>
      <c r="E20" s="278"/>
      <c r="F20" s="278"/>
      <c r="G20" s="278"/>
      <c r="H20" s="279"/>
      <c r="I20" s="13"/>
    </row>
    <row r="21" spans="1:13" ht="28.5" customHeight="1" x14ac:dyDescent="0.2">
      <c r="A21" s="59" t="s">
        <v>46</v>
      </c>
      <c r="B21" s="60" t="s">
        <v>39</v>
      </c>
      <c r="C21" s="61" t="s">
        <v>40</v>
      </c>
      <c r="D21" s="62" t="s">
        <v>30</v>
      </c>
      <c r="E21" s="63">
        <v>990.27</v>
      </c>
      <c r="F21" s="268" t="s">
        <v>112</v>
      </c>
      <c r="G21" s="269"/>
      <c r="H21" s="270"/>
      <c r="I21" s="13">
        <f>361.54*4.94</f>
        <v>1786.0076000000001</v>
      </c>
      <c r="J21" s="1">
        <f>I21/4.94</f>
        <v>361.54</v>
      </c>
    </row>
    <row r="22" spans="1:13" ht="49.5" customHeight="1" x14ac:dyDescent="0.2">
      <c r="A22" s="59" t="s">
        <v>47</v>
      </c>
      <c r="B22" s="64" t="s">
        <v>38</v>
      </c>
      <c r="C22" s="52" t="s">
        <v>44</v>
      </c>
      <c r="D22" s="53" t="s">
        <v>10</v>
      </c>
      <c r="E22" s="54">
        <f>6.09+6+6.27+5.62+6.29+6.93+4.8+5.36+7.31+6.3+6.32+6.36+6.26+4.41+8+384.33</f>
        <v>476.65</v>
      </c>
      <c r="F22" s="268" t="s">
        <v>117</v>
      </c>
      <c r="G22" s="269"/>
      <c r="H22" s="270"/>
      <c r="I22" s="13">
        <f>(380*2)+(4.94*14)</f>
        <v>829.16</v>
      </c>
      <c r="M22" s="45"/>
    </row>
    <row r="23" spans="1:13" ht="37.5" customHeight="1" x14ac:dyDescent="0.2">
      <c r="A23" s="59" t="s">
        <v>48</v>
      </c>
      <c r="B23" s="64" t="s">
        <v>108</v>
      </c>
      <c r="C23" s="52" t="s">
        <v>107</v>
      </c>
      <c r="D23" s="53" t="s">
        <v>106</v>
      </c>
      <c r="E23" s="54">
        <f>((0.12+0.167)*0.35/2)*E22*2.4*48</f>
        <v>2757.8587680000001</v>
      </c>
      <c r="F23" s="268" t="s">
        <v>109</v>
      </c>
      <c r="G23" s="269"/>
      <c r="H23" s="270"/>
      <c r="I23" s="13">
        <f>((I22*0.08)+(0.042*I21))*2.5</f>
        <v>353.362798</v>
      </c>
      <c r="J23" s="67"/>
    </row>
    <row r="24" spans="1:13" ht="39" customHeight="1" x14ac:dyDescent="0.2">
      <c r="A24" s="59" t="s">
        <v>52</v>
      </c>
      <c r="B24" s="64" t="s">
        <v>108</v>
      </c>
      <c r="C24" s="52" t="s">
        <v>107</v>
      </c>
      <c r="D24" s="53" t="s">
        <v>111</v>
      </c>
      <c r="E24" s="54">
        <f>E21*0.08*2.4*48</f>
        <v>9126.3283199999987</v>
      </c>
      <c r="F24" s="268" t="s">
        <v>110</v>
      </c>
      <c r="G24" s="269"/>
      <c r="H24" s="270"/>
      <c r="I24" s="13">
        <f>((I21*0.08)+(0.042*I22))*7.5</f>
        <v>1332.7899600000001</v>
      </c>
      <c r="J24" s="67"/>
    </row>
    <row r="25" spans="1:13" x14ac:dyDescent="0.2">
      <c r="A25" s="59"/>
      <c r="B25" s="64"/>
      <c r="C25" s="52"/>
      <c r="D25" s="53"/>
      <c r="E25" s="54"/>
      <c r="F25" s="268"/>
      <c r="G25" s="269"/>
      <c r="H25" s="270"/>
      <c r="I25" s="13"/>
      <c r="J25" s="67"/>
    </row>
    <row r="26" spans="1:13" x14ac:dyDescent="0.2">
      <c r="A26" s="66">
        <v>4</v>
      </c>
      <c r="B26" s="48"/>
      <c r="C26" s="277" t="s">
        <v>45</v>
      </c>
      <c r="D26" s="278"/>
      <c r="E26" s="278"/>
      <c r="F26" s="278"/>
      <c r="G26" s="278"/>
      <c r="H26" s="279"/>
      <c r="I26" s="13"/>
      <c r="J26" s="67"/>
    </row>
    <row r="27" spans="1:13" ht="45" x14ac:dyDescent="0.2">
      <c r="A27" s="59" t="s">
        <v>51</v>
      </c>
      <c r="B27" s="64" t="s">
        <v>126</v>
      </c>
      <c r="C27" s="52" t="s">
        <v>125</v>
      </c>
      <c r="D27" s="53" t="s">
        <v>10</v>
      </c>
      <c r="E27" s="54">
        <v>384.33</v>
      </c>
      <c r="F27" s="268" t="s">
        <v>112</v>
      </c>
      <c r="G27" s="269"/>
      <c r="H27" s="270"/>
      <c r="I27" s="13">
        <f>380*2</f>
        <v>760</v>
      </c>
      <c r="J27" s="67"/>
    </row>
    <row r="28" spans="1:13" ht="15" customHeight="1" thickBot="1" x14ac:dyDescent="0.25">
      <c r="A28" s="59"/>
      <c r="B28" s="64"/>
      <c r="C28" s="52"/>
      <c r="D28" s="53"/>
      <c r="E28" s="54"/>
      <c r="F28" s="268"/>
      <c r="G28" s="269"/>
      <c r="H28" s="270"/>
      <c r="I28" s="13"/>
      <c r="J28" s="67"/>
      <c r="K28" s="1">
        <v>530</v>
      </c>
      <c r="L28" s="1">
        <v>550212.57999999996</v>
      </c>
    </row>
    <row r="29" spans="1:13" ht="25.5" customHeight="1" x14ac:dyDescent="0.2">
      <c r="A29" s="171"/>
      <c r="B29" s="171"/>
      <c r="C29" s="171"/>
      <c r="D29" s="171"/>
      <c r="E29" s="171"/>
      <c r="F29" s="171"/>
      <c r="G29" s="171"/>
      <c r="H29" s="171"/>
      <c r="I29" s="12"/>
    </row>
    <row r="30" spans="1:13" ht="25.5" customHeight="1" x14ac:dyDescent="0.2">
      <c r="A30" s="172"/>
      <c r="B30" s="172"/>
      <c r="C30" s="172"/>
      <c r="D30" s="172"/>
      <c r="E30" s="172"/>
      <c r="F30" s="172"/>
      <c r="G30" s="172"/>
      <c r="H30" s="172"/>
      <c r="I30" s="12"/>
    </row>
    <row r="31" spans="1:13" x14ac:dyDescent="0.2">
      <c r="A31" s="172"/>
      <c r="B31" s="172"/>
      <c r="C31" s="172"/>
      <c r="D31" s="172"/>
      <c r="E31" s="172"/>
      <c r="F31" s="172"/>
      <c r="G31" s="172"/>
      <c r="H31" s="172"/>
    </row>
    <row r="32" spans="1:13" x14ac:dyDescent="0.2">
      <c r="A32" s="172"/>
      <c r="B32" s="172"/>
      <c r="C32" s="172"/>
      <c r="D32" s="172"/>
      <c r="E32" s="172"/>
      <c r="F32" s="172"/>
      <c r="G32" s="172"/>
      <c r="H32" s="172"/>
    </row>
    <row r="33" spans="1:8" x14ac:dyDescent="0.2">
      <c r="A33" s="172"/>
      <c r="B33" s="172"/>
      <c r="C33" s="172"/>
      <c r="D33" s="172"/>
      <c r="E33" s="172"/>
      <c r="F33" s="172"/>
      <c r="G33" s="172"/>
      <c r="H33" s="172"/>
    </row>
    <row r="34" spans="1:8" ht="11.25" customHeight="1" x14ac:dyDescent="0.2">
      <c r="A34" s="172"/>
      <c r="B34" s="172"/>
      <c r="C34" s="172"/>
      <c r="D34" s="172"/>
      <c r="E34" s="172"/>
      <c r="F34" s="172"/>
      <c r="G34" s="172"/>
      <c r="H34" s="172"/>
    </row>
    <row r="35" spans="1:8" ht="14.1" customHeight="1" x14ac:dyDescent="0.2">
      <c r="A35" s="172"/>
      <c r="B35" s="172"/>
      <c r="C35" s="172"/>
      <c r="D35" s="172"/>
      <c r="E35" s="172"/>
      <c r="F35" s="172"/>
      <c r="G35" s="172"/>
      <c r="H35" s="172"/>
    </row>
    <row r="38" spans="1:8" ht="15" x14ac:dyDescent="0.2">
      <c r="C38" s="3"/>
      <c r="D38" s="3"/>
      <c r="E38" s="3"/>
      <c r="F38" s="3"/>
      <c r="G38" s="3"/>
      <c r="H38" s="3"/>
    </row>
    <row r="39" spans="1:8" ht="15.75" x14ac:dyDescent="0.25">
      <c r="C39" s="11"/>
      <c r="D39" s="4"/>
      <c r="E39" s="10"/>
      <c r="F39" s="9"/>
      <c r="G39" s="9"/>
      <c r="H39" s="9"/>
    </row>
    <row r="40" spans="1:8" ht="24" customHeight="1" x14ac:dyDescent="0.2">
      <c r="C40" s="3"/>
      <c r="D40" s="4"/>
      <c r="E40" s="7"/>
      <c r="F40" s="8"/>
      <c r="G40" s="7"/>
      <c r="H40" s="6"/>
    </row>
    <row r="41" spans="1:8" ht="15" x14ac:dyDescent="0.2">
      <c r="C41" s="3"/>
      <c r="D41" s="4"/>
      <c r="E41" s="7"/>
      <c r="F41" s="8"/>
      <c r="G41" s="7"/>
      <c r="H41" s="6"/>
    </row>
    <row r="42" spans="1:8" ht="15" x14ac:dyDescent="0.2">
      <c r="C42" s="3"/>
      <c r="D42" s="4"/>
      <c r="E42" s="7"/>
      <c r="F42" s="8"/>
      <c r="G42" s="7"/>
      <c r="H42" s="6"/>
    </row>
    <row r="43" spans="1:8" ht="15" x14ac:dyDescent="0.2">
      <c r="C43" s="3"/>
      <c r="D43" s="4"/>
      <c r="E43" s="7"/>
      <c r="F43" s="8"/>
      <c r="G43" s="7"/>
      <c r="H43" s="6"/>
    </row>
    <row r="44" spans="1:8" ht="15" x14ac:dyDescent="0.2">
      <c r="C44" s="3"/>
      <c r="D44" s="4"/>
      <c r="E44" s="7"/>
      <c r="F44" s="8"/>
      <c r="G44" s="7"/>
      <c r="H44" s="6"/>
    </row>
    <row r="45" spans="1:8" ht="15" x14ac:dyDescent="0.2">
      <c r="C45" s="3"/>
      <c r="D45" s="4"/>
      <c r="E45" s="7"/>
      <c r="F45" s="8"/>
      <c r="G45" s="7"/>
      <c r="H45" s="6"/>
    </row>
    <row r="46" spans="1:8" ht="15" x14ac:dyDescent="0.2">
      <c r="C46" s="3"/>
      <c r="D46" s="4"/>
      <c r="E46" s="7"/>
      <c r="F46" s="8"/>
      <c r="G46" s="7"/>
      <c r="H46" s="6"/>
    </row>
    <row r="47" spans="1:8" ht="15" x14ac:dyDescent="0.2">
      <c r="C47" s="3"/>
      <c r="D47" s="4"/>
      <c r="E47" s="7"/>
      <c r="F47" s="8"/>
      <c r="G47" s="7"/>
      <c r="H47" s="6"/>
    </row>
    <row r="48" spans="1:8" ht="15" x14ac:dyDescent="0.2">
      <c r="C48" s="3"/>
      <c r="D48" s="4"/>
      <c r="E48" s="7"/>
      <c r="F48" s="8"/>
      <c r="G48" s="7"/>
      <c r="H48" s="6"/>
    </row>
    <row r="49" spans="3:8" ht="15" x14ac:dyDescent="0.2">
      <c r="C49" s="3"/>
      <c r="D49" s="4"/>
      <c r="E49" s="7"/>
      <c r="F49" s="8"/>
      <c r="G49" s="7"/>
      <c r="H49" s="6"/>
    </row>
    <row r="50" spans="3:8" ht="15" x14ac:dyDescent="0.2">
      <c r="C50" s="3"/>
      <c r="D50" s="4"/>
      <c r="E50" s="7"/>
      <c r="F50" s="8"/>
      <c r="G50" s="7"/>
      <c r="H50" s="6"/>
    </row>
    <row r="51" spans="3:8" ht="15" x14ac:dyDescent="0.2">
      <c r="C51" s="3"/>
      <c r="D51" s="4"/>
      <c r="E51" s="7"/>
      <c r="F51" s="8"/>
      <c r="G51" s="7"/>
      <c r="H51" s="6"/>
    </row>
    <row r="52" spans="3:8" ht="15" x14ac:dyDescent="0.2">
      <c r="C52" s="3"/>
      <c r="D52" s="4"/>
      <c r="E52" s="4"/>
      <c r="F52" s="3"/>
      <c r="G52" s="4"/>
      <c r="H52" s="6"/>
    </row>
    <row r="53" spans="3:8" ht="15" x14ac:dyDescent="0.2">
      <c r="C53" s="3"/>
      <c r="D53" s="4"/>
      <c r="E53" s="4"/>
      <c r="F53" s="3"/>
      <c r="G53" s="4"/>
      <c r="H53" s="6"/>
    </row>
    <row r="54" spans="3:8" ht="15" x14ac:dyDescent="0.2">
      <c r="C54" s="3"/>
      <c r="D54" s="3"/>
      <c r="E54" s="4"/>
      <c r="F54" s="3"/>
      <c r="G54" s="4"/>
      <c r="H54" s="6"/>
    </row>
    <row r="55" spans="3:8" ht="15" x14ac:dyDescent="0.2">
      <c r="C55" s="3"/>
      <c r="D55" s="3"/>
      <c r="E55" s="4"/>
      <c r="F55" s="3"/>
      <c r="G55" s="4"/>
      <c r="H55" s="6"/>
    </row>
    <row r="56" spans="3:8" ht="15" x14ac:dyDescent="0.2">
      <c r="C56" s="3"/>
      <c r="D56" s="3"/>
      <c r="E56" s="4"/>
      <c r="F56" s="3"/>
      <c r="G56" s="4"/>
      <c r="H56" s="6"/>
    </row>
    <row r="57" spans="3:8" ht="15" x14ac:dyDescent="0.2">
      <c r="C57" s="3"/>
      <c r="D57" s="3"/>
      <c r="E57" s="4"/>
      <c r="F57" s="3"/>
      <c r="G57" s="4"/>
      <c r="H57" s="6"/>
    </row>
    <row r="58" spans="3:8" ht="15" x14ac:dyDescent="0.2">
      <c r="C58" s="3"/>
      <c r="D58" s="3"/>
      <c r="E58" s="4"/>
      <c r="F58" s="3"/>
      <c r="G58" s="4"/>
      <c r="H58" s="6"/>
    </row>
    <row r="59" spans="3:8" ht="15" x14ac:dyDescent="0.2">
      <c r="C59" s="3"/>
      <c r="D59" s="3"/>
      <c r="E59" s="4"/>
      <c r="F59" s="3"/>
      <c r="G59" s="4"/>
      <c r="H59" s="6"/>
    </row>
    <row r="60" spans="3:8" ht="15" x14ac:dyDescent="0.2">
      <c r="C60" s="3"/>
      <c r="D60" s="3"/>
      <c r="E60" s="4"/>
      <c r="F60" s="3"/>
      <c r="G60" s="4"/>
      <c r="H60" s="6"/>
    </row>
    <row r="61" spans="3:8" ht="15" x14ac:dyDescent="0.2">
      <c r="C61" s="3"/>
      <c r="D61" s="3"/>
      <c r="E61" s="4"/>
      <c r="F61" s="3"/>
      <c r="G61" s="4"/>
      <c r="H61" s="6"/>
    </row>
    <row r="62" spans="3:8" ht="15" x14ac:dyDescent="0.2">
      <c r="C62" s="3"/>
      <c r="D62" s="3"/>
      <c r="E62" s="4"/>
      <c r="F62" s="3"/>
      <c r="G62" s="4"/>
      <c r="H62" s="6"/>
    </row>
    <row r="63" spans="3:8" ht="15" x14ac:dyDescent="0.2">
      <c r="C63" s="3"/>
      <c r="D63" s="3"/>
      <c r="E63" s="4"/>
      <c r="F63" s="3"/>
      <c r="G63" s="4"/>
      <c r="H63" s="6"/>
    </row>
    <row r="64" spans="3:8" ht="15" x14ac:dyDescent="0.2">
      <c r="C64" s="3"/>
      <c r="D64" s="3"/>
      <c r="E64" s="4"/>
      <c r="F64" s="3"/>
      <c r="G64" s="4"/>
      <c r="H64" s="6"/>
    </row>
    <row r="65" spans="3:8" ht="15" x14ac:dyDescent="0.2">
      <c r="C65" s="3"/>
      <c r="D65" s="3"/>
      <c r="E65" s="4"/>
      <c r="F65" s="3"/>
      <c r="G65" s="4"/>
      <c r="H65" s="6"/>
    </row>
    <row r="66" spans="3:8" ht="15" x14ac:dyDescent="0.2">
      <c r="C66" s="3"/>
      <c r="D66" s="3"/>
      <c r="E66" s="4"/>
      <c r="F66" s="3"/>
      <c r="G66" s="4"/>
      <c r="H66" s="6"/>
    </row>
    <row r="67" spans="3:8" ht="15" x14ac:dyDescent="0.2">
      <c r="C67" s="3"/>
      <c r="D67" s="3"/>
      <c r="E67" s="4"/>
      <c r="F67" s="3"/>
      <c r="G67" s="4"/>
      <c r="H67" s="6"/>
    </row>
    <row r="68" spans="3:8" ht="15" x14ac:dyDescent="0.2">
      <c r="C68" s="3"/>
      <c r="D68" s="3"/>
      <c r="E68" s="4"/>
      <c r="F68" s="3"/>
      <c r="G68" s="4"/>
      <c r="H68" s="6"/>
    </row>
    <row r="69" spans="3:8" ht="15" x14ac:dyDescent="0.2">
      <c r="C69" s="3"/>
      <c r="D69" s="3"/>
      <c r="E69" s="4"/>
      <c r="F69" s="3"/>
      <c r="G69" s="4"/>
      <c r="H69" s="3"/>
    </row>
    <row r="70" spans="3:8" ht="15" x14ac:dyDescent="0.2">
      <c r="C70" s="3"/>
      <c r="D70" s="3"/>
      <c r="E70" s="4"/>
      <c r="F70" s="3"/>
      <c r="G70" s="3"/>
      <c r="H70" s="5"/>
    </row>
    <row r="71" spans="3:8" ht="15" x14ac:dyDescent="0.2">
      <c r="C71" s="3"/>
      <c r="D71" s="3"/>
      <c r="E71" s="4"/>
      <c r="F71" s="3"/>
      <c r="G71" s="3"/>
      <c r="H71" s="3"/>
    </row>
    <row r="72" spans="3:8" x14ac:dyDescent="0.2">
      <c r="E72" s="2"/>
    </row>
    <row r="73" spans="3:8" x14ac:dyDescent="0.2">
      <c r="E73" s="2"/>
    </row>
    <row r="74" spans="3:8" x14ac:dyDescent="0.2">
      <c r="E74" s="2"/>
    </row>
    <row r="75" spans="3:8" x14ac:dyDescent="0.2">
      <c r="E75" s="2"/>
    </row>
    <row r="76" spans="3:8" x14ac:dyDescent="0.2">
      <c r="E76" s="2"/>
    </row>
    <row r="77" spans="3:8" x14ac:dyDescent="0.2">
      <c r="E77" s="2"/>
    </row>
    <row r="78" spans="3:8" x14ac:dyDescent="0.2">
      <c r="E78" s="2"/>
    </row>
    <row r="79" spans="3:8" x14ac:dyDescent="0.2">
      <c r="E79" s="2"/>
    </row>
    <row r="80" spans="3:8" x14ac:dyDescent="0.2">
      <c r="E80" s="2"/>
    </row>
    <row r="81" spans="5:5" x14ac:dyDescent="0.2">
      <c r="E81" s="2"/>
    </row>
    <row r="82" spans="5:5" x14ac:dyDescent="0.2">
      <c r="E82" s="2"/>
    </row>
    <row r="83" spans="5:5" x14ac:dyDescent="0.2">
      <c r="E83" s="2"/>
    </row>
    <row r="84" spans="5:5" x14ac:dyDescent="0.2">
      <c r="E84" s="2"/>
    </row>
    <row r="85" spans="5:5" x14ac:dyDescent="0.2">
      <c r="E85" s="2"/>
    </row>
    <row r="86" spans="5:5" x14ac:dyDescent="0.2">
      <c r="E86" s="2"/>
    </row>
  </sheetData>
  <mergeCells count="32">
    <mergeCell ref="F28:H28"/>
    <mergeCell ref="F23:H23"/>
    <mergeCell ref="F24:H24"/>
    <mergeCell ref="F25:H25"/>
    <mergeCell ref="C26:H26"/>
    <mergeCell ref="F27:H27"/>
    <mergeCell ref="A1:B1"/>
    <mergeCell ref="C1:H1"/>
    <mergeCell ref="A2:H2"/>
    <mergeCell ref="A3:H3"/>
    <mergeCell ref="A7:D7"/>
    <mergeCell ref="E7:H7"/>
    <mergeCell ref="A6:E6"/>
    <mergeCell ref="F6:H6"/>
    <mergeCell ref="A5:H5"/>
    <mergeCell ref="A10:D10"/>
    <mergeCell ref="A8:C8"/>
    <mergeCell ref="A29:H35"/>
    <mergeCell ref="A9:D9"/>
    <mergeCell ref="A11:D11"/>
    <mergeCell ref="E11:F11"/>
    <mergeCell ref="A12:H12"/>
    <mergeCell ref="F13:H13"/>
    <mergeCell ref="F15:H15"/>
    <mergeCell ref="F16:H16"/>
    <mergeCell ref="F14:H14"/>
    <mergeCell ref="F17:H17"/>
    <mergeCell ref="F18:H18"/>
    <mergeCell ref="F19:H19"/>
    <mergeCell ref="F21:H21"/>
    <mergeCell ref="F22:H22"/>
    <mergeCell ref="C20:H20"/>
  </mergeCells>
  <phoneticPr fontId="10" type="noConversion"/>
  <printOptions horizontalCentered="1"/>
  <pageMargins left="0.59055118110236227" right="0.39370078740157483" top="0.39370078740157483" bottom="0.39370078740157483" header="0" footer="0"/>
  <pageSetup paperSize="9" scale="63" orientation="portrait" horizontalDpi="360" verticalDpi="36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0063E-60E0-4D91-9D40-5759B3D340AD}">
  <dimension ref="A1:I45"/>
  <sheetViews>
    <sheetView view="pageBreakPreview" zoomScaleNormal="100" zoomScaleSheetLayoutView="100" workbookViewId="0">
      <selection activeCell="B12" sqref="B12:B13"/>
    </sheetView>
  </sheetViews>
  <sheetFormatPr defaultRowHeight="15" x14ac:dyDescent="0.25"/>
  <cols>
    <col min="1" max="1" width="12.28515625" style="27" customWidth="1"/>
    <col min="2" max="2" width="52.42578125" style="27" customWidth="1"/>
    <col min="3" max="3" width="12.42578125" style="43" customWidth="1"/>
    <col min="4" max="4" width="15.85546875" style="43" bestFit="1" customWidth="1"/>
    <col min="5" max="5" width="14.42578125" style="27" customWidth="1"/>
    <col min="6" max="6" width="12.5703125" style="27" bestFit="1" customWidth="1"/>
    <col min="7" max="7" width="12.85546875" style="27" customWidth="1"/>
    <col min="8" max="8" width="12.7109375" style="27" bestFit="1" customWidth="1"/>
    <col min="9" max="9" width="10.140625" style="27" bestFit="1" customWidth="1"/>
    <col min="10" max="251" width="9.140625" style="27"/>
    <col min="252" max="252" width="12.28515625" style="27" customWidth="1"/>
    <col min="253" max="253" width="10.42578125" style="27" customWidth="1"/>
    <col min="254" max="254" width="46.5703125" style="27" customWidth="1"/>
    <col min="255" max="255" width="14.28515625" style="27" customWidth="1"/>
    <col min="256" max="256" width="13.28515625" style="27" customWidth="1"/>
    <col min="257" max="257" width="12.85546875" style="27" customWidth="1"/>
    <col min="258" max="258" width="12.140625" style="27" customWidth="1"/>
    <col min="259" max="259" width="12.85546875" style="27" customWidth="1"/>
    <col min="260" max="260" width="12.5703125" style="27" customWidth="1"/>
    <col min="261" max="261" width="12.140625" style="27" customWidth="1"/>
    <col min="262" max="262" width="12.42578125" style="27" customWidth="1"/>
    <col min="263" max="263" width="13.85546875" style="27" customWidth="1"/>
    <col min="264" max="507" width="9.140625" style="27"/>
    <col min="508" max="508" width="12.28515625" style="27" customWidth="1"/>
    <col min="509" max="509" width="10.42578125" style="27" customWidth="1"/>
    <col min="510" max="510" width="46.5703125" style="27" customWidth="1"/>
    <col min="511" max="511" width="14.28515625" style="27" customWidth="1"/>
    <col min="512" max="512" width="13.28515625" style="27" customWidth="1"/>
    <col min="513" max="513" width="12.85546875" style="27" customWidth="1"/>
    <col min="514" max="514" width="12.140625" style="27" customWidth="1"/>
    <col min="515" max="515" width="12.85546875" style="27" customWidth="1"/>
    <col min="516" max="516" width="12.5703125" style="27" customWidth="1"/>
    <col min="517" max="517" width="12.140625" style="27" customWidth="1"/>
    <col min="518" max="518" width="12.42578125" style="27" customWidth="1"/>
    <col min="519" max="519" width="13.85546875" style="27" customWidth="1"/>
    <col min="520" max="763" width="9.140625" style="27"/>
    <col min="764" max="764" width="12.28515625" style="27" customWidth="1"/>
    <col min="765" max="765" width="10.42578125" style="27" customWidth="1"/>
    <col min="766" max="766" width="46.5703125" style="27" customWidth="1"/>
    <col min="767" max="767" width="14.28515625" style="27" customWidth="1"/>
    <col min="768" max="768" width="13.28515625" style="27" customWidth="1"/>
    <col min="769" max="769" width="12.85546875" style="27" customWidth="1"/>
    <col min="770" max="770" width="12.140625" style="27" customWidth="1"/>
    <col min="771" max="771" width="12.85546875" style="27" customWidth="1"/>
    <col min="772" max="772" width="12.5703125" style="27" customWidth="1"/>
    <col min="773" max="773" width="12.140625" style="27" customWidth="1"/>
    <col min="774" max="774" width="12.42578125" style="27" customWidth="1"/>
    <col min="775" max="775" width="13.85546875" style="27" customWidth="1"/>
    <col min="776" max="1019" width="9.140625" style="27"/>
    <col min="1020" max="1020" width="12.28515625" style="27" customWidth="1"/>
    <col min="1021" max="1021" width="10.42578125" style="27" customWidth="1"/>
    <col min="1022" max="1022" width="46.5703125" style="27" customWidth="1"/>
    <col min="1023" max="1023" width="14.28515625" style="27" customWidth="1"/>
    <col min="1024" max="1024" width="13.28515625" style="27" customWidth="1"/>
    <col min="1025" max="1025" width="12.85546875" style="27" customWidth="1"/>
    <col min="1026" max="1026" width="12.140625" style="27" customWidth="1"/>
    <col min="1027" max="1027" width="12.85546875" style="27" customWidth="1"/>
    <col min="1028" max="1028" width="12.5703125" style="27" customWidth="1"/>
    <col min="1029" max="1029" width="12.140625" style="27" customWidth="1"/>
    <col min="1030" max="1030" width="12.42578125" style="27" customWidth="1"/>
    <col min="1031" max="1031" width="13.85546875" style="27" customWidth="1"/>
    <col min="1032" max="1275" width="9.140625" style="27"/>
    <col min="1276" max="1276" width="12.28515625" style="27" customWidth="1"/>
    <col min="1277" max="1277" width="10.42578125" style="27" customWidth="1"/>
    <col min="1278" max="1278" width="46.5703125" style="27" customWidth="1"/>
    <col min="1279" max="1279" width="14.28515625" style="27" customWidth="1"/>
    <col min="1280" max="1280" width="13.28515625" style="27" customWidth="1"/>
    <col min="1281" max="1281" width="12.85546875" style="27" customWidth="1"/>
    <col min="1282" max="1282" width="12.140625" style="27" customWidth="1"/>
    <col min="1283" max="1283" width="12.85546875" style="27" customWidth="1"/>
    <col min="1284" max="1284" width="12.5703125" style="27" customWidth="1"/>
    <col min="1285" max="1285" width="12.140625" style="27" customWidth="1"/>
    <col min="1286" max="1286" width="12.42578125" style="27" customWidth="1"/>
    <col min="1287" max="1287" width="13.85546875" style="27" customWidth="1"/>
    <col min="1288" max="1531" width="9.140625" style="27"/>
    <col min="1532" max="1532" width="12.28515625" style="27" customWidth="1"/>
    <col min="1533" max="1533" width="10.42578125" style="27" customWidth="1"/>
    <col min="1534" max="1534" width="46.5703125" style="27" customWidth="1"/>
    <col min="1535" max="1535" width="14.28515625" style="27" customWidth="1"/>
    <col min="1536" max="1536" width="13.28515625" style="27" customWidth="1"/>
    <col min="1537" max="1537" width="12.85546875" style="27" customWidth="1"/>
    <col min="1538" max="1538" width="12.140625" style="27" customWidth="1"/>
    <col min="1539" max="1539" width="12.85546875" style="27" customWidth="1"/>
    <col min="1540" max="1540" width="12.5703125" style="27" customWidth="1"/>
    <col min="1541" max="1541" width="12.140625" style="27" customWidth="1"/>
    <col min="1542" max="1542" width="12.42578125" style="27" customWidth="1"/>
    <col min="1543" max="1543" width="13.85546875" style="27" customWidth="1"/>
    <col min="1544" max="1787" width="9.140625" style="27"/>
    <col min="1788" max="1788" width="12.28515625" style="27" customWidth="1"/>
    <col min="1789" max="1789" width="10.42578125" style="27" customWidth="1"/>
    <col min="1790" max="1790" width="46.5703125" style="27" customWidth="1"/>
    <col min="1791" max="1791" width="14.28515625" style="27" customWidth="1"/>
    <col min="1792" max="1792" width="13.28515625" style="27" customWidth="1"/>
    <col min="1793" max="1793" width="12.85546875" style="27" customWidth="1"/>
    <col min="1794" max="1794" width="12.140625" style="27" customWidth="1"/>
    <col min="1795" max="1795" width="12.85546875" style="27" customWidth="1"/>
    <col min="1796" max="1796" width="12.5703125" style="27" customWidth="1"/>
    <col min="1797" max="1797" width="12.140625" style="27" customWidth="1"/>
    <col min="1798" max="1798" width="12.42578125" style="27" customWidth="1"/>
    <col min="1799" max="1799" width="13.85546875" style="27" customWidth="1"/>
    <col min="1800" max="2043" width="9.140625" style="27"/>
    <col min="2044" max="2044" width="12.28515625" style="27" customWidth="1"/>
    <col min="2045" max="2045" width="10.42578125" style="27" customWidth="1"/>
    <col min="2046" max="2046" width="46.5703125" style="27" customWidth="1"/>
    <col min="2047" max="2047" width="14.28515625" style="27" customWidth="1"/>
    <col min="2048" max="2048" width="13.28515625" style="27" customWidth="1"/>
    <col min="2049" max="2049" width="12.85546875" style="27" customWidth="1"/>
    <col min="2050" max="2050" width="12.140625" style="27" customWidth="1"/>
    <col min="2051" max="2051" width="12.85546875" style="27" customWidth="1"/>
    <col min="2052" max="2052" width="12.5703125" style="27" customWidth="1"/>
    <col min="2053" max="2053" width="12.140625" style="27" customWidth="1"/>
    <col min="2054" max="2054" width="12.42578125" style="27" customWidth="1"/>
    <col min="2055" max="2055" width="13.85546875" style="27" customWidth="1"/>
    <col min="2056" max="2299" width="9.140625" style="27"/>
    <col min="2300" max="2300" width="12.28515625" style="27" customWidth="1"/>
    <col min="2301" max="2301" width="10.42578125" style="27" customWidth="1"/>
    <col min="2302" max="2302" width="46.5703125" style="27" customWidth="1"/>
    <col min="2303" max="2303" width="14.28515625" style="27" customWidth="1"/>
    <col min="2304" max="2304" width="13.28515625" style="27" customWidth="1"/>
    <col min="2305" max="2305" width="12.85546875" style="27" customWidth="1"/>
    <col min="2306" max="2306" width="12.140625" style="27" customWidth="1"/>
    <col min="2307" max="2307" width="12.85546875" style="27" customWidth="1"/>
    <col min="2308" max="2308" width="12.5703125" style="27" customWidth="1"/>
    <col min="2309" max="2309" width="12.140625" style="27" customWidth="1"/>
    <col min="2310" max="2310" width="12.42578125" style="27" customWidth="1"/>
    <col min="2311" max="2311" width="13.85546875" style="27" customWidth="1"/>
    <col min="2312" max="2555" width="9.140625" style="27"/>
    <col min="2556" max="2556" width="12.28515625" style="27" customWidth="1"/>
    <col min="2557" max="2557" width="10.42578125" style="27" customWidth="1"/>
    <col min="2558" max="2558" width="46.5703125" style="27" customWidth="1"/>
    <col min="2559" max="2559" width="14.28515625" style="27" customWidth="1"/>
    <col min="2560" max="2560" width="13.28515625" style="27" customWidth="1"/>
    <col min="2561" max="2561" width="12.85546875" style="27" customWidth="1"/>
    <col min="2562" max="2562" width="12.140625" style="27" customWidth="1"/>
    <col min="2563" max="2563" width="12.85546875" style="27" customWidth="1"/>
    <col min="2564" max="2564" width="12.5703125" style="27" customWidth="1"/>
    <col min="2565" max="2565" width="12.140625" style="27" customWidth="1"/>
    <col min="2566" max="2566" width="12.42578125" style="27" customWidth="1"/>
    <col min="2567" max="2567" width="13.85546875" style="27" customWidth="1"/>
    <col min="2568" max="2811" width="9.140625" style="27"/>
    <col min="2812" max="2812" width="12.28515625" style="27" customWidth="1"/>
    <col min="2813" max="2813" width="10.42578125" style="27" customWidth="1"/>
    <col min="2814" max="2814" width="46.5703125" style="27" customWidth="1"/>
    <col min="2815" max="2815" width="14.28515625" style="27" customWidth="1"/>
    <col min="2816" max="2816" width="13.28515625" style="27" customWidth="1"/>
    <col min="2817" max="2817" width="12.85546875" style="27" customWidth="1"/>
    <col min="2818" max="2818" width="12.140625" style="27" customWidth="1"/>
    <col min="2819" max="2819" width="12.85546875" style="27" customWidth="1"/>
    <col min="2820" max="2820" width="12.5703125" style="27" customWidth="1"/>
    <col min="2821" max="2821" width="12.140625" style="27" customWidth="1"/>
    <col min="2822" max="2822" width="12.42578125" style="27" customWidth="1"/>
    <col min="2823" max="2823" width="13.85546875" style="27" customWidth="1"/>
    <col min="2824" max="3067" width="9.140625" style="27"/>
    <col min="3068" max="3068" width="12.28515625" style="27" customWidth="1"/>
    <col min="3069" max="3069" width="10.42578125" style="27" customWidth="1"/>
    <col min="3070" max="3070" width="46.5703125" style="27" customWidth="1"/>
    <col min="3071" max="3071" width="14.28515625" style="27" customWidth="1"/>
    <col min="3072" max="3072" width="13.28515625" style="27" customWidth="1"/>
    <col min="3073" max="3073" width="12.85546875" style="27" customWidth="1"/>
    <col min="3074" max="3074" width="12.140625" style="27" customWidth="1"/>
    <col min="3075" max="3075" width="12.85546875" style="27" customWidth="1"/>
    <col min="3076" max="3076" width="12.5703125" style="27" customWidth="1"/>
    <col min="3077" max="3077" width="12.140625" style="27" customWidth="1"/>
    <col min="3078" max="3078" width="12.42578125" style="27" customWidth="1"/>
    <col min="3079" max="3079" width="13.85546875" style="27" customWidth="1"/>
    <col min="3080" max="3323" width="9.140625" style="27"/>
    <col min="3324" max="3324" width="12.28515625" style="27" customWidth="1"/>
    <col min="3325" max="3325" width="10.42578125" style="27" customWidth="1"/>
    <col min="3326" max="3326" width="46.5703125" style="27" customWidth="1"/>
    <col min="3327" max="3327" width="14.28515625" style="27" customWidth="1"/>
    <col min="3328" max="3328" width="13.28515625" style="27" customWidth="1"/>
    <col min="3329" max="3329" width="12.85546875" style="27" customWidth="1"/>
    <col min="3330" max="3330" width="12.140625" style="27" customWidth="1"/>
    <col min="3331" max="3331" width="12.85546875" style="27" customWidth="1"/>
    <col min="3332" max="3332" width="12.5703125" style="27" customWidth="1"/>
    <col min="3333" max="3333" width="12.140625" style="27" customWidth="1"/>
    <col min="3334" max="3334" width="12.42578125" style="27" customWidth="1"/>
    <col min="3335" max="3335" width="13.85546875" style="27" customWidth="1"/>
    <col min="3336" max="3579" width="9.140625" style="27"/>
    <col min="3580" max="3580" width="12.28515625" style="27" customWidth="1"/>
    <col min="3581" max="3581" width="10.42578125" style="27" customWidth="1"/>
    <col min="3582" max="3582" width="46.5703125" style="27" customWidth="1"/>
    <col min="3583" max="3583" width="14.28515625" style="27" customWidth="1"/>
    <col min="3584" max="3584" width="13.28515625" style="27" customWidth="1"/>
    <col min="3585" max="3585" width="12.85546875" style="27" customWidth="1"/>
    <col min="3586" max="3586" width="12.140625" style="27" customWidth="1"/>
    <col min="3587" max="3587" width="12.85546875" style="27" customWidth="1"/>
    <col min="3588" max="3588" width="12.5703125" style="27" customWidth="1"/>
    <col min="3589" max="3589" width="12.140625" style="27" customWidth="1"/>
    <col min="3590" max="3590" width="12.42578125" style="27" customWidth="1"/>
    <col min="3591" max="3591" width="13.85546875" style="27" customWidth="1"/>
    <col min="3592" max="3835" width="9.140625" style="27"/>
    <col min="3836" max="3836" width="12.28515625" style="27" customWidth="1"/>
    <col min="3837" max="3837" width="10.42578125" style="27" customWidth="1"/>
    <col min="3838" max="3838" width="46.5703125" style="27" customWidth="1"/>
    <col min="3839" max="3839" width="14.28515625" style="27" customWidth="1"/>
    <col min="3840" max="3840" width="13.28515625" style="27" customWidth="1"/>
    <col min="3841" max="3841" width="12.85546875" style="27" customWidth="1"/>
    <col min="3842" max="3842" width="12.140625" style="27" customWidth="1"/>
    <col min="3843" max="3843" width="12.85546875" style="27" customWidth="1"/>
    <col min="3844" max="3844" width="12.5703125" style="27" customWidth="1"/>
    <col min="3845" max="3845" width="12.140625" style="27" customWidth="1"/>
    <col min="3846" max="3846" width="12.42578125" style="27" customWidth="1"/>
    <col min="3847" max="3847" width="13.85546875" style="27" customWidth="1"/>
    <col min="3848" max="4091" width="9.140625" style="27"/>
    <col min="4092" max="4092" width="12.28515625" style="27" customWidth="1"/>
    <col min="4093" max="4093" width="10.42578125" style="27" customWidth="1"/>
    <col min="4094" max="4094" width="46.5703125" style="27" customWidth="1"/>
    <col min="4095" max="4095" width="14.28515625" style="27" customWidth="1"/>
    <col min="4096" max="4096" width="13.28515625" style="27" customWidth="1"/>
    <col min="4097" max="4097" width="12.85546875" style="27" customWidth="1"/>
    <col min="4098" max="4098" width="12.140625" style="27" customWidth="1"/>
    <col min="4099" max="4099" width="12.85546875" style="27" customWidth="1"/>
    <col min="4100" max="4100" width="12.5703125" style="27" customWidth="1"/>
    <col min="4101" max="4101" width="12.140625" style="27" customWidth="1"/>
    <col min="4102" max="4102" width="12.42578125" style="27" customWidth="1"/>
    <col min="4103" max="4103" width="13.85546875" style="27" customWidth="1"/>
    <col min="4104" max="4347" width="9.140625" style="27"/>
    <col min="4348" max="4348" width="12.28515625" style="27" customWidth="1"/>
    <col min="4349" max="4349" width="10.42578125" style="27" customWidth="1"/>
    <col min="4350" max="4350" width="46.5703125" style="27" customWidth="1"/>
    <col min="4351" max="4351" width="14.28515625" style="27" customWidth="1"/>
    <col min="4352" max="4352" width="13.28515625" style="27" customWidth="1"/>
    <col min="4353" max="4353" width="12.85546875" style="27" customWidth="1"/>
    <col min="4354" max="4354" width="12.140625" style="27" customWidth="1"/>
    <col min="4355" max="4355" width="12.85546875" style="27" customWidth="1"/>
    <col min="4356" max="4356" width="12.5703125" style="27" customWidth="1"/>
    <col min="4357" max="4357" width="12.140625" style="27" customWidth="1"/>
    <col min="4358" max="4358" width="12.42578125" style="27" customWidth="1"/>
    <col min="4359" max="4359" width="13.85546875" style="27" customWidth="1"/>
    <col min="4360" max="4603" width="9.140625" style="27"/>
    <col min="4604" max="4604" width="12.28515625" style="27" customWidth="1"/>
    <col min="4605" max="4605" width="10.42578125" style="27" customWidth="1"/>
    <col min="4606" max="4606" width="46.5703125" style="27" customWidth="1"/>
    <col min="4607" max="4607" width="14.28515625" style="27" customWidth="1"/>
    <col min="4608" max="4608" width="13.28515625" style="27" customWidth="1"/>
    <col min="4609" max="4609" width="12.85546875" style="27" customWidth="1"/>
    <col min="4610" max="4610" width="12.140625" style="27" customWidth="1"/>
    <col min="4611" max="4611" width="12.85546875" style="27" customWidth="1"/>
    <col min="4612" max="4612" width="12.5703125" style="27" customWidth="1"/>
    <col min="4613" max="4613" width="12.140625" style="27" customWidth="1"/>
    <col min="4614" max="4614" width="12.42578125" style="27" customWidth="1"/>
    <col min="4615" max="4615" width="13.85546875" style="27" customWidth="1"/>
    <col min="4616" max="4859" width="9.140625" style="27"/>
    <col min="4860" max="4860" width="12.28515625" style="27" customWidth="1"/>
    <col min="4861" max="4861" width="10.42578125" style="27" customWidth="1"/>
    <col min="4862" max="4862" width="46.5703125" style="27" customWidth="1"/>
    <col min="4863" max="4863" width="14.28515625" style="27" customWidth="1"/>
    <col min="4864" max="4864" width="13.28515625" style="27" customWidth="1"/>
    <col min="4865" max="4865" width="12.85546875" style="27" customWidth="1"/>
    <col min="4866" max="4866" width="12.140625" style="27" customWidth="1"/>
    <col min="4867" max="4867" width="12.85546875" style="27" customWidth="1"/>
    <col min="4868" max="4868" width="12.5703125" style="27" customWidth="1"/>
    <col min="4869" max="4869" width="12.140625" style="27" customWidth="1"/>
    <col min="4870" max="4870" width="12.42578125" style="27" customWidth="1"/>
    <col min="4871" max="4871" width="13.85546875" style="27" customWidth="1"/>
    <col min="4872" max="5115" width="9.140625" style="27"/>
    <col min="5116" max="5116" width="12.28515625" style="27" customWidth="1"/>
    <col min="5117" max="5117" width="10.42578125" style="27" customWidth="1"/>
    <col min="5118" max="5118" width="46.5703125" style="27" customWidth="1"/>
    <col min="5119" max="5119" width="14.28515625" style="27" customWidth="1"/>
    <col min="5120" max="5120" width="13.28515625" style="27" customWidth="1"/>
    <col min="5121" max="5121" width="12.85546875" style="27" customWidth="1"/>
    <col min="5122" max="5122" width="12.140625" style="27" customWidth="1"/>
    <col min="5123" max="5123" width="12.85546875" style="27" customWidth="1"/>
    <col min="5124" max="5124" width="12.5703125" style="27" customWidth="1"/>
    <col min="5125" max="5125" width="12.140625" style="27" customWidth="1"/>
    <col min="5126" max="5126" width="12.42578125" style="27" customWidth="1"/>
    <col min="5127" max="5127" width="13.85546875" style="27" customWidth="1"/>
    <col min="5128" max="5371" width="9.140625" style="27"/>
    <col min="5372" max="5372" width="12.28515625" style="27" customWidth="1"/>
    <col min="5373" max="5373" width="10.42578125" style="27" customWidth="1"/>
    <col min="5374" max="5374" width="46.5703125" style="27" customWidth="1"/>
    <col min="5375" max="5375" width="14.28515625" style="27" customWidth="1"/>
    <col min="5376" max="5376" width="13.28515625" style="27" customWidth="1"/>
    <col min="5377" max="5377" width="12.85546875" style="27" customWidth="1"/>
    <col min="5378" max="5378" width="12.140625" style="27" customWidth="1"/>
    <col min="5379" max="5379" width="12.85546875" style="27" customWidth="1"/>
    <col min="5380" max="5380" width="12.5703125" style="27" customWidth="1"/>
    <col min="5381" max="5381" width="12.140625" style="27" customWidth="1"/>
    <col min="5382" max="5382" width="12.42578125" style="27" customWidth="1"/>
    <col min="5383" max="5383" width="13.85546875" style="27" customWidth="1"/>
    <col min="5384" max="5627" width="9.140625" style="27"/>
    <col min="5628" max="5628" width="12.28515625" style="27" customWidth="1"/>
    <col min="5629" max="5629" width="10.42578125" style="27" customWidth="1"/>
    <col min="5630" max="5630" width="46.5703125" style="27" customWidth="1"/>
    <col min="5631" max="5631" width="14.28515625" style="27" customWidth="1"/>
    <col min="5632" max="5632" width="13.28515625" style="27" customWidth="1"/>
    <col min="5633" max="5633" width="12.85546875" style="27" customWidth="1"/>
    <col min="5634" max="5634" width="12.140625" style="27" customWidth="1"/>
    <col min="5635" max="5635" width="12.85546875" style="27" customWidth="1"/>
    <col min="5636" max="5636" width="12.5703125" style="27" customWidth="1"/>
    <col min="5637" max="5637" width="12.140625" style="27" customWidth="1"/>
    <col min="5638" max="5638" width="12.42578125" style="27" customWidth="1"/>
    <col min="5639" max="5639" width="13.85546875" style="27" customWidth="1"/>
    <col min="5640" max="5883" width="9.140625" style="27"/>
    <col min="5884" max="5884" width="12.28515625" style="27" customWidth="1"/>
    <col min="5885" max="5885" width="10.42578125" style="27" customWidth="1"/>
    <col min="5886" max="5886" width="46.5703125" style="27" customWidth="1"/>
    <col min="5887" max="5887" width="14.28515625" style="27" customWidth="1"/>
    <col min="5888" max="5888" width="13.28515625" style="27" customWidth="1"/>
    <col min="5889" max="5889" width="12.85546875" style="27" customWidth="1"/>
    <col min="5890" max="5890" width="12.140625" style="27" customWidth="1"/>
    <col min="5891" max="5891" width="12.85546875" style="27" customWidth="1"/>
    <col min="5892" max="5892" width="12.5703125" style="27" customWidth="1"/>
    <col min="5893" max="5893" width="12.140625" style="27" customWidth="1"/>
    <col min="5894" max="5894" width="12.42578125" style="27" customWidth="1"/>
    <col min="5895" max="5895" width="13.85546875" style="27" customWidth="1"/>
    <col min="5896" max="6139" width="9.140625" style="27"/>
    <col min="6140" max="6140" width="12.28515625" style="27" customWidth="1"/>
    <col min="6141" max="6141" width="10.42578125" style="27" customWidth="1"/>
    <col min="6142" max="6142" width="46.5703125" style="27" customWidth="1"/>
    <col min="6143" max="6143" width="14.28515625" style="27" customWidth="1"/>
    <col min="6144" max="6144" width="13.28515625" style="27" customWidth="1"/>
    <col min="6145" max="6145" width="12.85546875" style="27" customWidth="1"/>
    <col min="6146" max="6146" width="12.140625" style="27" customWidth="1"/>
    <col min="6147" max="6147" width="12.85546875" style="27" customWidth="1"/>
    <col min="6148" max="6148" width="12.5703125" style="27" customWidth="1"/>
    <col min="6149" max="6149" width="12.140625" style="27" customWidth="1"/>
    <col min="6150" max="6150" width="12.42578125" style="27" customWidth="1"/>
    <col min="6151" max="6151" width="13.85546875" style="27" customWidth="1"/>
    <col min="6152" max="6395" width="9.140625" style="27"/>
    <col min="6396" max="6396" width="12.28515625" style="27" customWidth="1"/>
    <col min="6397" max="6397" width="10.42578125" style="27" customWidth="1"/>
    <col min="6398" max="6398" width="46.5703125" style="27" customWidth="1"/>
    <col min="6399" max="6399" width="14.28515625" style="27" customWidth="1"/>
    <col min="6400" max="6400" width="13.28515625" style="27" customWidth="1"/>
    <col min="6401" max="6401" width="12.85546875" style="27" customWidth="1"/>
    <col min="6402" max="6402" width="12.140625" style="27" customWidth="1"/>
    <col min="6403" max="6403" width="12.85546875" style="27" customWidth="1"/>
    <col min="6404" max="6404" width="12.5703125" style="27" customWidth="1"/>
    <col min="6405" max="6405" width="12.140625" style="27" customWidth="1"/>
    <col min="6406" max="6406" width="12.42578125" style="27" customWidth="1"/>
    <col min="6407" max="6407" width="13.85546875" style="27" customWidth="1"/>
    <col min="6408" max="6651" width="9.140625" style="27"/>
    <col min="6652" max="6652" width="12.28515625" style="27" customWidth="1"/>
    <col min="6653" max="6653" width="10.42578125" style="27" customWidth="1"/>
    <col min="6654" max="6654" width="46.5703125" style="27" customWidth="1"/>
    <col min="6655" max="6655" width="14.28515625" style="27" customWidth="1"/>
    <col min="6656" max="6656" width="13.28515625" style="27" customWidth="1"/>
    <col min="6657" max="6657" width="12.85546875" style="27" customWidth="1"/>
    <col min="6658" max="6658" width="12.140625" style="27" customWidth="1"/>
    <col min="6659" max="6659" width="12.85546875" style="27" customWidth="1"/>
    <col min="6660" max="6660" width="12.5703125" style="27" customWidth="1"/>
    <col min="6661" max="6661" width="12.140625" style="27" customWidth="1"/>
    <col min="6662" max="6662" width="12.42578125" style="27" customWidth="1"/>
    <col min="6663" max="6663" width="13.85546875" style="27" customWidth="1"/>
    <col min="6664" max="6907" width="9.140625" style="27"/>
    <col min="6908" max="6908" width="12.28515625" style="27" customWidth="1"/>
    <col min="6909" max="6909" width="10.42578125" style="27" customWidth="1"/>
    <col min="6910" max="6910" width="46.5703125" style="27" customWidth="1"/>
    <col min="6911" max="6911" width="14.28515625" style="27" customWidth="1"/>
    <col min="6912" max="6912" width="13.28515625" style="27" customWidth="1"/>
    <col min="6913" max="6913" width="12.85546875" style="27" customWidth="1"/>
    <col min="6914" max="6914" width="12.140625" style="27" customWidth="1"/>
    <col min="6915" max="6915" width="12.85546875" style="27" customWidth="1"/>
    <col min="6916" max="6916" width="12.5703125" style="27" customWidth="1"/>
    <col min="6917" max="6917" width="12.140625" style="27" customWidth="1"/>
    <col min="6918" max="6918" width="12.42578125" style="27" customWidth="1"/>
    <col min="6919" max="6919" width="13.85546875" style="27" customWidth="1"/>
    <col min="6920" max="7163" width="9.140625" style="27"/>
    <col min="7164" max="7164" width="12.28515625" style="27" customWidth="1"/>
    <col min="7165" max="7165" width="10.42578125" style="27" customWidth="1"/>
    <col min="7166" max="7166" width="46.5703125" style="27" customWidth="1"/>
    <col min="7167" max="7167" width="14.28515625" style="27" customWidth="1"/>
    <col min="7168" max="7168" width="13.28515625" style="27" customWidth="1"/>
    <col min="7169" max="7169" width="12.85546875" style="27" customWidth="1"/>
    <col min="7170" max="7170" width="12.140625" style="27" customWidth="1"/>
    <col min="7171" max="7171" width="12.85546875" style="27" customWidth="1"/>
    <col min="7172" max="7172" width="12.5703125" style="27" customWidth="1"/>
    <col min="7173" max="7173" width="12.140625" style="27" customWidth="1"/>
    <col min="7174" max="7174" width="12.42578125" style="27" customWidth="1"/>
    <col min="7175" max="7175" width="13.85546875" style="27" customWidth="1"/>
    <col min="7176" max="7419" width="9.140625" style="27"/>
    <col min="7420" max="7420" width="12.28515625" style="27" customWidth="1"/>
    <col min="7421" max="7421" width="10.42578125" style="27" customWidth="1"/>
    <col min="7422" max="7422" width="46.5703125" style="27" customWidth="1"/>
    <col min="7423" max="7423" width="14.28515625" style="27" customWidth="1"/>
    <col min="7424" max="7424" width="13.28515625" style="27" customWidth="1"/>
    <col min="7425" max="7425" width="12.85546875" style="27" customWidth="1"/>
    <col min="7426" max="7426" width="12.140625" style="27" customWidth="1"/>
    <col min="7427" max="7427" width="12.85546875" style="27" customWidth="1"/>
    <col min="7428" max="7428" width="12.5703125" style="27" customWidth="1"/>
    <col min="7429" max="7429" width="12.140625" style="27" customWidth="1"/>
    <col min="7430" max="7430" width="12.42578125" style="27" customWidth="1"/>
    <col min="7431" max="7431" width="13.85546875" style="27" customWidth="1"/>
    <col min="7432" max="7675" width="9.140625" style="27"/>
    <col min="7676" max="7676" width="12.28515625" style="27" customWidth="1"/>
    <col min="7677" max="7677" width="10.42578125" style="27" customWidth="1"/>
    <col min="7678" max="7678" width="46.5703125" style="27" customWidth="1"/>
    <col min="7679" max="7679" width="14.28515625" style="27" customWidth="1"/>
    <col min="7680" max="7680" width="13.28515625" style="27" customWidth="1"/>
    <col min="7681" max="7681" width="12.85546875" style="27" customWidth="1"/>
    <col min="7682" max="7682" width="12.140625" style="27" customWidth="1"/>
    <col min="7683" max="7683" width="12.85546875" style="27" customWidth="1"/>
    <col min="7684" max="7684" width="12.5703125" style="27" customWidth="1"/>
    <col min="7685" max="7685" width="12.140625" style="27" customWidth="1"/>
    <col min="7686" max="7686" width="12.42578125" style="27" customWidth="1"/>
    <col min="7687" max="7687" width="13.85546875" style="27" customWidth="1"/>
    <col min="7688" max="7931" width="9.140625" style="27"/>
    <col min="7932" max="7932" width="12.28515625" style="27" customWidth="1"/>
    <col min="7933" max="7933" width="10.42578125" style="27" customWidth="1"/>
    <col min="7934" max="7934" width="46.5703125" style="27" customWidth="1"/>
    <col min="7935" max="7935" width="14.28515625" style="27" customWidth="1"/>
    <col min="7936" max="7936" width="13.28515625" style="27" customWidth="1"/>
    <col min="7937" max="7937" width="12.85546875" style="27" customWidth="1"/>
    <col min="7938" max="7938" width="12.140625" style="27" customWidth="1"/>
    <col min="7939" max="7939" width="12.85546875" style="27" customWidth="1"/>
    <col min="7940" max="7940" width="12.5703125" style="27" customWidth="1"/>
    <col min="7941" max="7941" width="12.140625" style="27" customWidth="1"/>
    <col min="7942" max="7942" width="12.42578125" style="27" customWidth="1"/>
    <col min="7943" max="7943" width="13.85546875" style="27" customWidth="1"/>
    <col min="7944" max="8187" width="9.140625" style="27"/>
    <col min="8188" max="8188" width="12.28515625" style="27" customWidth="1"/>
    <col min="8189" max="8189" width="10.42578125" style="27" customWidth="1"/>
    <col min="8190" max="8190" width="46.5703125" style="27" customWidth="1"/>
    <col min="8191" max="8191" width="14.28515625" style="27" customWidth="1"/>
    <col min="8192" max="8192" width="13.28515625" style="27" customWidth="1"/>
    <col min="8193" max="8193" width="12.85546875" style="27" customWidth="1"/>
    <col min="8194" max="8194" width="12.140625" style="27" customWidth="1"/>
    <col min="8195" max="8195" width="12.85546875" style="27" customWidth="1"/>
    <col min="8196" max="8196" width="12.5703125" style="27" customWidth="1"/>
    <col min="8197" max="8197" width="12.140625" style="27" customWidth="1"/>
    <col min="8198" max="8198" width="12.42578125" style="27" customWidth="1"/>
    <col min="8199" max="8199" width="13.85546875" style="27" customWidth="1"/>
    <col min="8200" max="8443" width="9.140625" style="27"/>
    <col min="8444" max="8444" width="12.28515625" style="27" customWidth="1"/>
    <col min="8445" max="8445" width="10.42578125" style="27" customWidth="1"/>
    <col min="8446" max="8446" width="46.5703125" style="27" customWidth="1"/>
    <col min="8447" max="8447" width="14.28515625" style="27" customWidth="1"/>
    <col min="8448" max="8448" width="13.28515625" style="27" customWidth="1"/>
    <col min="8449" max="8449" width="12.85546875" style="27" customWidth="1"/>
    <col min="8450" max="8450" width="12.140625" style="27" customWidth="1"/>
    <col min="8451" max="8451" width="12.85546875" style="27" customWidth="1"/>
    <col min="8452" max="8452" width="12.5703125" style="27" customWidth="1"/>
    <col min="8453" max="8453" width="12.140625" style="27" customWidth="1"/>
    <col min="8454" max="8454" width="12.42578125" style="27" customWidth="1"/>
    <col min="8455" max="8455" width="13.85546875" style="27" customWidth="1"/>
    <col min="8456" max="8699" width="9.140625" style="27"/>
    <col min="8700" max="8700" width="12.28515625" style="27" customWidth="1"/>
    <col min="8701" max="8701" width="10.42578125" style="27" customWidth="1"/>
    <col min="8702" max="8702" width="46.5703125" style="27" customWidth="1"/>
    <col min="8703" max="8703" width="14.28515625" style="27" customWidth="1"/>
    <col min="8704" max="8704" width="13.28515625" style="27" customWidth="1"/>
    <col min="8705" max="8705" width="12.85546875" style="27" customWidth="1"/>
    <col min="8706" max="8706" width="12.140625" style="27" customWidth="1"/>
    <col min="8707" max="8707" width="12.85546875" style="27" customWidth="1"/>
    <col min="8708" max="8708" width="12.5703125" style="27" customWidth="1"/>
    <col min="8709" max="8709" width="12.140625" style="27" customWidth="1"/>
    <col min="8710" max="8710" width="12.42578125" style="27" customWidth="1"/>
    <col min="8711" max="8711" width="13.85546875" style="27" customWidth="1"/>
    <col min="8712" max="8955" width="9.140625" style="27"/>
    <col min="8956" max="8956" width="12.28515625" style="27" customWidth="1"/>
    <col min="8957" max="8957" width="10.42578125" style="27" customWidth="1"/>
    <col min="8958" max="8958" width="46.5703125" style="27" customWidth="1"/>
    <col min="8959" max="8959" width="14.28515625" style="27" customWidth="1"/>
    <col min="8960" max="8960" width="13.28515625" style="27" customWidth="1"/>
    <col min="8961" max="8961" width="12.85546875" style="27" customWidth="1"/>
    <col min="8962" max="8962" width="12.140625" style="27" customWidth="1"/>
    <col min="8963" max="8963" width="12.85546875" style="27" customWidth="1"/>
    <col min="8964" max="8964" width="12.5703125" style="27" customWidth="1"/>
    <col min="8965" max="8965" width="12.140625" style="27" customWidth="1"/>
    <col min="8966" max="8966" width="12.42578125" style="27" customWidth="1"/>
    <col min="8967" max="8967" width="13.85546875" style="27" customWidth="1"/>
    <col min="8968" max="9211" width="9.140625" style="27"/>
    <col min="9212" max="9212" width="12.28515625" style="27" customWidth="1"/>
    <col min="9213" max="9213" width="10.42578125" style="27" customWidth="1"/>
    <col min="9214" max="9214" width="46.5703125" style="27" customWidth="1"/>
    <col min="9215" max="9215" width="14.28515625" style="27" customWidth="1"/>
    <col min="9216" max="9216" width="13.28515625" style="27" customWidth="1"/>
    <col min="9217" max="9217" width="12.85546875" style="27" customWidth="1"/>
    <col min="9218" max="9218" width="12.140625" style="27" customWidth="1"/>
    <col min="9219" max="9219" width="12.85546875" style="27" customWidth="1"/>
    <col min="9220" max="9220" width="12.5703125" style="27" customWidth="1"/>
    <col min="9221" max="9221" width="12.140625" style="27" customWidth="1"/>
    <col min="9222" max="9222" width="12.42578125" style="27" customWidth="1"/>
    <col min="9223" max="9223" width="13.85546875" style="27" customWidth="1"/>
    <col min="9224" max="9467" width="9.140625" style="27"/>
    <col min="9468" max="9468" width="12.28515625" style="27" customWidth="1"/>
    <col min="9469" max="9469" width="10.42578125" style="27" customWidth="1"/>
    <col min="9470" max="9470" width="46.5703125" style="27" customWidth="1"/>
    <col min="9471" max="9471" width="14.28515625" style="27" customWidth="1"/>
    <col min="9472" max="9472" width="13.28515625" style="27" customWidth="1"/>
    <col min="9473" max="9473" width="12.85546875" style="27" customWidth="1"/>
    <col min="9474" max="9474" width="12.140625" style="27" customWidth="1"/>
    <col min="9475" max="9475" width="12.85546875" style="27" customWidth="1"/>
    <col min="9476" max="9476" width="12.5703125" style="27" customWidth="1"/>
    <col min="9477" max="9477" width="12.140625" style="27" customWidth="1"/>
    <col min="9478" max="9478" width="12.42578125" style="27" customWidth="1"/>
    <col min="9479" max="9479" width="13.85546875" style="27" customWidth="1"/>
    <col min="9480" max="9723" width="9.140625" style="27"/>
    <col min="9724" max="9724" width="12.28515625" style="27" customWidth="1"/>
    <col min="9725" max="9725" width="10.42578125" style="27" customWidth="1"/>
    <col min="9726" max="9726" width="46.5703125" style="27" customWidth="1"/>
    <col min="9727" max="9727" width="14.28515625" style="27" customWidth="1"/>
    <col min="9728" max="9728" width="13.28515625" style="27" customWidth="1"/>
    <col min="9729" max="9729" width="12.85546875" style="27" customWidth="1"/>
    <col min="9730" max="9730" width="12.140625" style="27" customWidth="1"/>
    <col min="9731" max="9731" width="12.85546875" style="27" customWidth="1"/>
    <col min="9732" max="9732" width="12.5703125" style="27" customWidth="1"/>
    <col min="9733" max="9733" width="12.140625" style="27" customWidth="1"/>
    <col min="9734" max="9734" width="12.42578125" style="27" customWidth="1"/>
    <col min="9735" max="9735" width="13.85546875" style="27" customWidth="1"/>
    <col min="9736" max="9979" width="9.140625" style="27"/>
    <col min="9980" max="9980" width="12.28515625" style="27" customWidth="1"/>
    <col min="9981" max="9981" width="10.42578125" style="27" customWidth="1"/>
    <col min="9982" max="9982" width="46.5703125" style="27" customWidth="1"/>
    <col min="9983" max="9983" width="14.28515625" style="27" customWidth="1"/>
    <col min="9984" max="9984" width="13.28515625" style="27" customWidth="1"/>
    <col min="9985" max="9985" width="12.85546875" style="27" customWidth="1"/>
    <col min="9986" max="9986" width="12.140625" style="27" customWidth="1"/>
    <col min="9987" max="9987" width="12.85546875" style="27" customWidth="1"/>
    <col min="9988" max="9988" width="12.5703125" style="27" customWidth="1"/>
    <col min="9989" max="9989" width="12.140625" style="27" customWidth="1"/>
    <col min="9990" max="9990" width="12.42578125" style="27" customWidth="1"/>
    <col min="9991" max="9991" width="13.85546875" style="27" customWidth="1"/>
    <col min="9992" max="10235" width="9.140625" style="27"/>
    <col min="10236" max="10236" width="12.28515625" style="27" customWidth="1"/>
    <col min="10237" max="10237" width="10.42578125" style="27" customWidth="1"/>
    <col min="10238" max="10238" width="46.5703125" style="27" customWidth="1"/>
    <col min="10239" max="10239" width="14.28515625" style="27" customWidth="1"/>
    <col min="10240" max="10240" width="13.28515625" style="27" customWidth="1"/>
    <col min="10241" max="10241" width="12.85546875" style="27" customWidth="1"/>
    <col min="10242" max="10242" width="12.140625" style="27" customWidth="1"/>
    <col min="10243" max="10243" width="12.85546875" style="27" customWidth="1"/>
    <col min="10244" max="10244" width="12.5703125" style="27" customWidth="1"/>
    <col min="10245" max="10245" width="12.140625" style="27" customWidth="1"/>
    <col min="10246" max="10246" width="12.42578125" style="27" customWidth="1"/>
    <col min="10247" max="10247" width="13.85546875" style="27" customWidth="1"/>
    <col min="10248" max="10491" width="9.140625" style="27"/>
    <col min="10492" max="10492" width="12.28515625" style="27" customWidth="1"/>
    <col min="10493" max="10493" width="10.42578125" style="27" customWidth="1"/>
    <col min="10494" max="10494" width="46.5703125" style="27" customWidth="1"/>
    <col min="10495" max="10495" width="14.28515625" style="27" customWidth="1"/>
    <col min="10496" max="10496" width="13.28515625" style="27" customWidth="1"/>
    <col min="10497" max="10497" width="12.85546875" style="27" customWidth="1"/>
    <col min="10498" max="10498" width="12.140625" style="27" customWidth="1"/>
    <col min="10499" max="10499" width="12.85546875" style="27" customWidth="1"/>
    <col min="10500" max="10500" width="12.5703125" style="27" customWidth="1"/>
    <col min="10501" max="10501" width="12.140625" style="27" customWidth="1"/>
    <col min="10502" max="10502" width="12.42578125" style="27" customWidth="1"/>
    <col min="10503" max="10503" width="13.85546875" style="27" customWidth="1"/>
    <col min="10504" max="10747" width="9.140625" style="27"/>
    <col min="10748" max="10748" width="12.28515625" style="27" customWidth="1"/>
    <col min="10749" max="10749" width="10.42578125" style="27" customWidth="1"/>
    <col min="10750" max="10750" width="46.5703125" style="27" customWidth="1"/>
    <col min="10751" max="10751" width="14.28515625" style="27" customWidth="1"/>
    <col min="10752" max="10752" width="13.28515625" style="27" customWidth="1"/>
    <col min="10753" max="10753" width="12.85546875" style="27" customWidth="1"/>
    <col min="10754" max="10754" width="12.140625" style="27" customWidth="1"/>
    <col min="10755" max="10755" width="12.85546875" style="27" customWidth="1"/>
    <col min="10756" max="10756" width="12.5703125" style="27" customWidth="1"/>
    <col min="10757" max="10757" width="12.140625" style="27" customWidth="1"/>
    <col min="10758" max="10758" width="12.42578125" style="27" customWidth="1"/>
    <col min="10759" max="10759" width="13.85546875" style="27" customWidth="1"/>
    <col min="10760" max="11003" width="9.140625" style="27"/>
    <col min="11004" max="11004" width="12.28515625" style="27" customWidth="1"/>
    <col min="11005" max="11005" width="10.42578125" style="27" customWidth="1"/>
    <col min="11006" max="11006" width="46.5703125" style="27" customWidth="1"/>
    <col min="11007" max="11007" width="14.28515625" style="27" customWidth="1"/>
    <col min="11008" max="11008" width="13.28515625" style="27" customWidth="1"/>
    <col min="11009" max="11009" width="12.85546875" style="27" customWidth="1"/>
    <col min="11010" max="11010" width="12.140625" style="27" customWidth="1"/>
    <col min="11011" max="11011" width="12.85546875" style="27" customWidth="1"/>
    <col min="11012" max="11012" width="12.5703125" style="27" customWidth="1"/>
    <col min="11013" max="11013" width="12.140625" style="27" customWidth="1"/>
    <col min="11014" max="11014" width="12.42578125" style="27" customWidth="1"/>
    <col min="11015" max="11015" width="13.85546875" style="27" customWidth="1"/>
    <col min="11016" max="11259" width="9.140625" style="27"/>
    <col min="11260" max="11260" width="12.28515625" style="27" customWidth="1"/>
    <col min="11261" max="11261" width="10.42578125" style="27" customWidth="1"/>
    <col min="11262" max="11262" width="46.5703125" style="27" customWidth="1"/>
    <col min="11263" max="11263" width="14.28515625" style="27" customWidth="1"/>
    <col min="11264" max="11264" width="13.28515625" style="27" customWidth="1"/>
    <col min="11265" max="11265" width="12.85546875" style="27" customWidth="1"/>
    <col min="11266" max="11266" width="12.140625" style="27" customWidth="1"/>
    <col min="11267" max="11267" width="12.85546875" style="27" customWidth="1"/>
    <col min="11268" max="11268" width="12.5703125" style="27" customWidth="1"/>
    <col min="11269" max="11269" width="12.140625" style="27" customWidth="1"/>
    <col min="11270" max="11270" width="12.42578125" style="27" customWidth="1"/>
    <col min="11271" max="11271" width="13.85546875" style="27" customWidth="1"/>
    <col min="11272" max="11515" width="9.140625" style="27"/>
    <col min="11516" max="11516" width="12.28515625" style="27" customWidth="1"/>
    <col min="11517" max="11517" width="10.42578125" style="27" customWidth="1"/>
    <col min="11518" max="11518" width="46.5703125" style="27" customWidth="1"/>
    <col min="11519" max="11519" width="14.28515625" style="27" customWidth="1"/>
    <col min="11520" max="11520" width="13.28515625" style="27" customWidth="1"/>
    <col min="11521" max="11521" width="12.85546875" style="27" customWidth="1"/>
    <col min="11522" max="11522" width="12.140625" style="27" customWidth="1"/>
    <col min="11523" max="11523" width="12.85546875" style="27" customWidth="1"/>
    <col min="11524" max="11524" width="12.5703125" style="27" customWidth="1"/>
    <col min="11525" max="11525" width="12.140625" style="27" customWidth="1"/>
    <col min="11526" max="11526" width="12.42578125" style="27" customWidth="1"/>
    <col min="11527" max="11527" width="13.85546875" style="27" customWidth="1"/>
    <col min="11528" max="11771" width="9.140625" style="27"/>
    <col min="11772" max="11772" width="12.28515625" style="27" customWidth="1"/>
    <col min="11773" max="11773" width="10.42578125" style="27" customWidth="1"/>
    <col min="11774" max="11774" width="46.5703125" style="27" customWidth="1"/>
    <col min="11775" max="11775" width="14.28515625" style="27" customWidth="1"/>
    <col min="11776" max="11776" width="13.28515625" style="27" customWidth="1"/>
    <col min="11777" max="11777" width="12.85546875" style="27" customWidth="1"/>
    <col min="11778" max="11778" width="12.140625" style="27" customWidth="1"/>
    <col min="11779" max="11779" width="12.85546875" style="27" customWidth="1"/>
    <col min="11780" max="11780" width="12.5703125" style="27" customWidth="1"/>
    <col min="11781" max="11781" width="12.140625" style="27" customWidth="1"/>
    <col min="11782" max="11782" width="12.42578125" style="27" customWidth="1"/>
    <col min="11783" max="11783" width="13.85546875" style="27" customWidth="1"/>
    <col min="11784" max="12027" width="9.140625" style="27"/>
    <col min="12028" max="12028" width="12.28515625" style="27" customWidth="1"/>
    <col min="12029" max="12029" width="10.42578125" style="27" customWidth="1"/>
    <col min="12030" max="12030" width="46.5703125" style="27" customWidth="1"/>
    <col min="12031" max="12031" width="14.28515625" style="27" customWidth="1"/>
    <col min="12032" max="12032" width="13.28515625" style="27" customWidth="1"/>
    <col min="12033" max="12033" width="12.85546875" style="27" customWidth="1"/>
    <col min="12034" max="12034" width="12.140625" style="27" customWidth="1"/>
    <col min="12035" max="12035" width="12.85546875" style="27" customWidth="1"/>
    <col min="12036" max="12036" width="12.5703125" style="27" customWidth="1"/>
    <col min="12037" max="12037" width="12.140625" style="27" customWidth="1"/>
    <col min="12038" max="12038" width="12.42578125" style="27" customWidth="1"/>
    <col min="12039" max="12039" width="13.85546875" style="27" customWidth="1"/>
    <col min="12040" max="12283" width="9.140625" style="27"/>
    <col min="12284" max="12284" width="12.28515625" style="27" customWidth="1"/>
    <col min="12285" max="12285" width="10.42578125" style="27" customWidth="1"/>
    <col min="12286" max="12286" width="46.5703125" style="27" customWidth="1"/>
    <col min="12287" max="12287" width="14.28515625" style="27" customWidth="1"/>
    <col min="12288" max="12288" width="13.28515625" style="27" customWidth="1"/>
    <col min="12289" max="12289" width="12.85546875" style="27" customWidth="1"/>
    <col min="12290" max="12290" width="12.140625" style="27" customWidth="1"/>
    <col min="12291" max="12291" width="12.85546875" style="27" customWidth="1"/>
    <col min="12292" max="12292" width="12.5703125" style="27" customWidth="1"/>
    <col min="12293" max="12293" width="12.140625" style="27" customWidth="1"/>
    <col min="12294" max="12294" width="12.42578125" style="27" customWidth="1"/>
    <col min="12295" max="12295" width="13.85546875" style="27" customWidth="1"/>
    <col min="12296" max="12539" width="9.140625" style="27"/>
    <col min="12540" max="12540" width="12.28515625" style="27" customWidth="1"/>
    <col min="12541" max="12541" width="10.42578125" style="27" customWidth="1"/>
    <col min="12542" max="12542" width="46.5703125" style="27" customWidth="1"/>
    <col min="12543" max="12543" width="14.28515625" style="27" customWidth="1"/>
    <col min="12544" max="12544" width="13.28515625" style="27" customWidth="1"/>
    <col min="12545" max="12545" width="12.85546875" style="27" customWidth="1"/>
    <col min="12546" max="12546" width="12.140625" style="27" customWidth="1"/>
    <col min="12547" max="12547" width="12.85546875" style="27" customWidth="1"/>
    <col min="12548" max="12548" width="12.5703125" style="27" customWidth="1"/>
    <col min="12549" max="12549" width="12.140625" style="27" customWidth="1"/>
    <col min="12550" max="12550" width="12.42578125" style="27" customWidth="1"/>
    <col min="12551" max="12551" width="13.85546875" style="27" customWidth="1"/>
    <col min="12552" max="12795" width="9.140625" style="27"/>
    <col min="12796" max="12796" width="12.28515625" style="27" customWidth="1"/>
    <col min="12797" max="12797" width="10.42578125" style="27" customWidth="1"/>
    <col min="12798" max="12798" width="46.5703125" style="27" customWidth="1"/>
    <col min="12799" max="12799" width="14.28515625" style="27" customWidth="1"/>
    <col min="12800" max="12800" width="13.28515625" style="27" customWidth="1"/>
    <col min="12801" max="12801" width="12.85546875" style="27" customWidth="1"/>
    <col min="12802" max="12802" width="12.140625" style="27" customWidth="1"/>
    <col min="12803" max="12803" width="12.85546875" style="27" customWidth="1"/>
    <col min="12804" max="12804" width="12.5703125" style="27" customWidth="1"/>
    <col min="12805" max="12805" width="12.140625" style="27" customWidth="1"/>
    <col min="12806" max="12806" width="12.42578125" style="27" customWidth="1"/>
    <col min="12807" max="12807" width="13.85546875" style="27" customWidth="1"/>
    <col min="12808" max="13051" width="9.140625" style="27"/>
    <col min="13052" max="13052" width="12.28515625" style="27" customWidth="1"/>
    <col min="13053" max="13053" width="10.42578125" style="27" customWidth="1"/>
    <col min="13054" max="13054" width="46.5703125" style="27" customWidth="1"/>
    <col min="13055" max="13055" width="14.28515625" style="27" customWidth="1"/>
    <col min="13056" max="13056" width="13.28515625" style="27" customWidth="1"/>
    <col min="13057" max="13057" width="12.85546875" style="27" customWidth="1"/>
    <col min="13058" max="13058" width="12.140625" style="27" customWidth="1"/>
    <col min="13059" max="13059" width="12.85546875" style="27" customWidth="1"/>
    <col min="13060" max="13060" width="12.5703125" style="27" customWidth="1"/>
    <col min="13061" max="13061" width="12.140625" style="27" customWidth="1"/>
    <col min="13062" max="13062" width="12.42578125" style="27" customWidth="1"/>
    <col min="13063" max="13063" width="13.85546875" style="27" customWidth="1"/>
    <col min="13064" max="13307" width="9.140625" style="27"/>
    <col min="13308" max="13308" width="12.28515625" style="27" customWidth="1"/>
    <col min="13309" max="13309" width="10.42578125" style="27" customWidth="1"/>
    <col min="13310" max="13310" width="46.5703125" style="27" customWidth="1"/>
    <col min="13311" max="13311" width="14.28515625" style="27" customWidth="1"/>
    <col min="13312" max="13312" width="13.28515625" style="27" customWidth="1"/>
    <col min="13313" max="13313" width="12.85546875" style="27" customWidth="1"/>
    <col min="13314" max="13314" width="12.140625" style="27" customWidth="1"/>
    <col min="13315" max="13315" width="12.85546875" style="27" customWidth="1"/>
    <col min="13316" max="13316" width="12.5703125" style="27" customWidth="1"/>
    <col min="13317" max="13317" width="12.140625" style="27" customWidth="1"/>
    <col min="13318" max="13318" width="12.42578125" style="27" customWidth="1"/>
    <col min="13319" max="13319" width="13.85546875" style="27" customWidth="1"/>
    <col min="13320" max="13563" width="9.140625" style="27"/>
    <col min="13564" max="13564" width="12.28515625" style="27" customWidth="1"/>
    <col min="13565" max="13565" width="10.42578125" style="27" customWidth="1"/>
    <col min="13566" max="13566" width="46.5703125" style="27" customWidth="1"/>
    <col min="13567" max="13567" width="14.28515625" style="27" customWidth="1"/>
    <col min="13568" max="13568" width="13.28515625" style="27" customWidth="1"/>
    <col min="13569" max="13569" width="12.85546875" style="27" customWidth="1"/>
    <col min="13570" max="13570" width="12.140625" style="27" customWidth="1"/>
    <col min="13571" max="13571" width="12.85546875" style="27" customWidth="1"/>
    <col min="13572" max="13572" width="12.5703125" style="27" customWidth="1"/>
    <col min="13573" max="13573" width="12.140625" style="27" customWidth="1"/>
    <col min="13574" max="13574" width="12.42578125" style="27" customWidth="1"/>
    <col min="13575" max="13575" width="13.85546875" style="27" customWidth="1"/>
    <col min="13576" max="13819" width="9.140625" style="27"/>
    <col min="13820" max="13820" width="12.28515625" style="27" customWidth="1"/>
    <col min="13821" max="13821" width="10.42578125" style="27" customWidth="1"/>
    <col min="13822" max="13822" width="46.5703125" style="27" customWidth="1"/>
    <col min="13823" max="13823" width="14.28515625" style="27" customWidth="1"/>
    <col min="13824" max="13824" width="13.28515625" style="27" customWidth="1"/>
    <col min="13825" max="13825" width="12.85546875" style="27" customWidth="1"/>
    <col min="13826" max="13826" width="12.140625" style="27" customWidth="1"/>
    <col min="13827" max="13827" width="12.85546875" style="27" customWidth="1"/>
    <col min="13828" max="13828" width="12.5703125" style="27" customWidth="1"/>
    <col min="13829" max="13829" width="12.140625" style="27" customWidth="1"/>
    <col min="13830" max="13830" width="12.42578125" style="27" customWidth="1"/>
    <col min="13831" max="13831" width="13.85546875" style="27" customWidth="1"/>
    <col min="13832" max="14075" width="9.140625" style="27"/>
    <col min="14076" max="14076" width="12.28515625" style="27" customWidth="1"/>
    <col min="14077" max="14077" width="10.42578125" style="27" customWidth="1"/>
    <col min="14078" max="14078" width="46.5703125" style="27" customWidth="1"/>
    <col min="14079" max="14079" width="14.28515625" style="27" customWidth="1"/>
    <col min="14080" max="14080" width="13.28515625" style="27" customWidth="1"/>
    <col min="14081" max="14081" width="12.85546875" style="27" customWidth="1"/>
    <col min="14082" max="14082" width="12.140625" style="27" customWidth="1"/>
    <col min="14083" max="14083" width="12.85546875" style="27" customWidth="1"/>
    <col min="14084" max="14084" width="12.5703125" style="27" customWidth="1"/>
    <col min="14085" max="14085" width="12.140625" style="27" customWidth="1"/>
    <col min="14086" max="14086" width="12.42578125" style="27" customWidth="1"/>
    <col min="14087" max="14087" width="13.85546875" style="27" customWidth="1"/>
    <col min="14088" max="14331" width="9.140625" style="27"/>
    <col min="14332" max="14332" width="12.28515625" style="27" customWidth="1"/>
    <col min="14333" max="14333" width="10.42578125" style="27" customWidth="1"/>
    <col min="14334" max="14334" width="46.5703125" style="27" customWidth="1"/>
    <col min="14335" max="14335" width="14.28515625" style="27" customWidth="1"/>
    <col min="14336" max="14336" width="13.28515625" style="27" customWidth="1"/>
    <col min="14337" max="14337" width="12.85546875" style="27" customWidth="1"/>
    <col min="14338" max="14338" width="12.140625" style="27" customWidth="1"/>
    <col min="14339" max="14339" width="12.85546875" style="27" customWidth="1"/>
    <col min="14340" max="14340" width="12.5703125" style="27" customWidth="1"/>
    <col min="14341" max="14341" width="12.140625" style="27" customWidth="1"/>
    <col min="14342" max="14342" width="12.42578125" style="27" customWidth="1"/>
    <col min="14343" max="14343" width="13.85546875" style="27" customWidth="1"/>
    <col min="14344" max="14587" width="9.140625" style="27"/>
    <col min="14588" max="14588" width="12.28515625" style="27" customWidth="1"/>
    <col min="14589" max="14589" width="10.42578125" style="27" customWidth="1"/>
    <col min="14590" max="14590" width="46.5703125" style="27" customWidth="1"/>
    <col min="14591" max="14591" width="14.28515625" style="27" customWidth="1"/>
    <col min="14592" max="14592" width="13.28515625" style="27" customWidth="1"/>
    <col min="14593" max="14593" width="12.85546875" style="27" customWidth="1"/>
    <col min="14594" max="14594" width="12.140625" style="27" customWidth="1"/>
    <col min="14595" max="14595" width="12.85546875" style="27" customWidth="1"/>
    <col min="14596" max="14596" width="12.5703125" style="27" customWidth="1"/>
    <col min="14597" max="14597" width="12.140625" style="27" customWidth="1"/>
    <col min="14598" max="14598" width="12.42578125" style="27" customWidth="1"/>
    <col min="14599" max="14599" width="13.85546875" style="27" customWidth="1"/>
    <col min="14600" max="14843" width="9.140625" style="27"/>
    <col min="14844" max="14844" width="12.28515625" style="27" customWidth="1"/>
    <col min="14845" max="14845" width="10.42578125" style="27" customWidth="1"/>
    <col min="14846" max="14846" width="46.5703125" style="27" customWidth="1"/>
    <col min="14847" max="14847" width="14.28515625" style="27" customWidth="1"/>
    <col min="14848" max="14848" width="13.28515625" style="27" customWidth="1"/>
    <col min="14849" max="14849" width="12.85546875" style="27" customWidth="1"/>
    <col min="14850" max="14850" width="12.140625" style="27" customWidth="1"/>
    <col min="14851" max="14851" width="12.85546875" style="27" customWidth="1"/>
    <col min="14852" max="14852" width="12.5703125" style="27" customWidth="1"/>
    <col min="14853" max="14853" width="12.140625" style="27" customWidth="1"/>
    <col min="14854" max="14854" width="12.42578125" style="27" customWidth="1"/>
    <col min="14855" max="14855" width="13.85546875" style="27" customWidth="1"/>
    <col min="14856" max="15099" width="9.140625" style="27"/>
    <col min="15100" max="15100" width="12.28515625" style="27" customWidth="1"/>
    <col min="15101" max="15101" width="10.42578125" style="27" customWidth="1"/>
    <col min="15102" max="15102" width="46.5703125" style="27" customWidth="1"/>
    <col min="15103" max="15103" width="14.28515625" style="27" customWidth="1"/>
    <col min="15104" max="15104" width="13.28515625" style="27" customWidth="1"/>
    <col min="15105" max="15105" width="12.85546875" style="27" customWidth="1"/>
    <col min="15106" max="15106" width="12.140625" style="27" customWidth="1"/>
    <col min="15107" max="15107" width="12.85546875" style="27" customWidth="1"/>
    <col min="15108" max="15108" width="12.5703125" style="27" customWidth="1"/>
    <col min="15109" max="15109" width="12.140625" style="27" customWidth="1"/>
    <col min="15110" max="15110" width="12.42578125" style="27" customWidth="1"/>
    <col min="15111" max="15111" width="13.85546875" style="27" customWidth="1"/>
    <col min="15112" max="15355" width="9.140625" style="27"/>
    <col min="15356" max="15356" width="12.28515625" style="27" customWidth="1"/>
    <col min="15357" max="15357" width="10.42578125" style="27" customWidth="1"/>
    <col min="15358" max="15358" width="46.5703125" style="27" customWidth="1"/>
    <col min="15359" max="15359" width="14.28515625" style="27" customWidth="1"/>
    <col min="15360" max="15360" width="13.28515625" style="27" customWidth="1"/>
    <col min="15361" max="15361" width="12.85546875" style="27" customWidth="1"/>
    <col min="15362" max="15362" width="12.140625" style="27" customWidth="1"/>
    <col min="15363" max="15363" width="12.85546875" style="27" customWidth="1"/>
    <col min="15364" max="15364" width="12.5703125" style="27" customWidth="1"/>
    <col min="15365" max="15365" width="12.140625" style="27" customWidth="1"/>
    <col min="15366" max="15366" width="12.42578125" style="27" customWidth="1"/>
    <col min="15367" max="15367" width="13.85546875" style="27" customWidth="1"/>
    <col min="15368" max="15611" width="9.140625" style="27"/>
    <col min="15612" max="15612" width="12.28515625" style="27" customWidth="1"/>
    <col min="15613" max="15613" width="10.42578125" style="27" customWidth="1"/>
    <col min="15614" max="15614" width="46.5703125" style="27" customWidth="1"/>
    <col min="15615" max="15615" width="14.28515625" style="27" customWidth="1"/>
    <col min="15616" max="15616" width="13.28515625" style="27" customWidth="1"/>
    <col min="15617" max="15617" width="12.85546875" style="27" customWidth="1"/>
    <col min="15618" max="15618" width="12.140625" style="27" customWidth="1"/>
    <col min="15619" max="15619" width="12.85546875" style="27" customWidth="1"/>
    <col min="15620" max="15620" width="12.5703125" style="27" customWidth="1"/>
    <col min="15621" max="15621" width="12.140625" style="27" customWidth="1"/>
    <col min="15622" max="15622" width="12.42578125" style="27" customWidth="1"/>
    <col min="15623" max="15623" width="13.85546875" style="27" customWidth="1"/>
    <col min="15624" max="15867" width="9.140625" style="27"/>
    <col min="15868" max="15868" width="12.28515625" style="27" customWidth="1"/>
    <col min="15869" max="15869" width="10.42578125" style="27" customWidth="1"/>
    <col min="15870" max="15870" width="46.5703125" style="27" customWidth="1"/>
    <col min="15871" max="15871" width="14.28515625" style="27" customWidth="1"/>
    <col min="15872" max="15872" width="13.28515625" style="27" customWidth="1"/>
    <col min="15873" max="15873" width="12.85546875" style="27" customWidth="1"/>
    <col min="15874" max="15874" width="12.140625" style="27" customWidth="1"/>
    <col min="15875" max="15875" width="12.85546875" style="27" customWidth="1"/>
    <col min="15876" max="15876" width="12.5703125" style="27" customWidth="1"/>
    <col min="15877" max="15877" width="12.140625" style="27" customWidth="1"/>
    <col min="15878" max="15878" width="12.42578125" style="27" customWidth="1"/>
    <col min="15879" max="15879" width="13.85546875" style="27" customWidth="1"/>
    <col min="15880" max="16123" width="9.140625" style="27"/>
    <col min="16124" max="16124" width="12.28515625" style="27" customWidth="1"/>
    <col min="16125" max="16125" width="10.42578125" style="27" customWidth="1"/>
    <col min="16126" max="16126" width="46.5703125" style="27" customWidth="1"/>
    <col min="16127" max="16127" width="14.28515625" style="27" customWidth="1"/>
    <col min="16128" max="16128" width="13.28515625" style="27" customWidth="1"/>
    <col min="16129" max="16129" width="12.85546875" style="27" customWidth="1"/>
    <col min="16130" max="16130" width="12.140625" style="27" customWidth="1"/>
    <col min="16131" max="16131" width="12.85546875" style="27" customWidth="1"/>
    <col min="16132" max="16132" width="12.5703125" style="27" customWidth="1"/>
    <col min="16133" max="16133" width="12.140625" style="27" customWidth="1"/>
    <col min="16134" max="16134" width="12.42578125" style="27" customWidth="1"/>
    <col min="16135" max="16135" width="13.85546875" style="27" customWidth="1"/>
    <col min="16136" max="16384" width="9.140625" style="27"/>
  </cols>
  <sheetData>
    <row r="1" spans="1:8" ht="24" customHeight="1" x14ac:dyDescent="0.25">
      <c r="A1" s="131" t="s">
        <v>17</v>
      </c>
      <c r="B1" s="131"/>
      <c r="C1" s="131"/>
      <c r="D1" s="131"/>
      <c r="E1" s="131"/>
      <c r="F1" s="131"/>
      <c r="G1" s="131"/>
    </row>
    <row r="2" spans="1:8" ht="46.5" customHeight="1" x14ac:dyDescent="0.25">
      <c r="A2" s="131"/>
      <c r="B2" s="131"/>
      <c r="C2" s="131"/>
      <c r="D2" s="131"/>
      <c r="E2" s="131"/>
      <c r="F2" s="131"/>
      <c r="G2" s="131"/>
    </row>
    <row r="3" spans="1:8" s="28" customFormat="1" ht="21.75" customHeight="1" x14ac:dyDescent="0.25">
      <c r="A3" s="132" t="s">
        <v>43</v>
      </c>
      <c r="B3" s="132"/>
      <c r="C3" s="132"/>
      <c r="D3" s="132"/>
      <c r="E3" s="132"/>
      <c r="F3" s="132"/>
      <c r="G3" s="132"/>
    </row>
    <row r="4" spans="1:8" ht="4.5" customHeight="1" x14ac:dyDescent="0.25">
      <c r="A4" s="135"/>
      <c r="B4" s="135"/>
      <c r="C4" s="135"/>
      <c r="D4" s="135"/>
      <c r="E4" s="135"/>
      <c r="F4" s="135"/>
      <c r="G4" s="135"/>
    </row>
    <row r="5" spans="1:8" ht="18" customHeight="1" x14ac:dyDescent="0.25">
      <c r="A5" s="136" t="str">
        <f>CÁLCULOS!A6</f>
        <v xml:space="preserve">OBRA: CALÇAMENTO EM BLOQUETE SEXTAVADO </v>
      </c>
      <c r="B5" s="136"/>
      <c r="C5" s="137" t="s">
        <v>18</v>
      </c>
      <c r="D5" s="138"/>
      <c r="E5" s="139">
        <f>D22</f>
        <v>214408.59999999998</v>
      </c>
      <c r="F5" s="140" t="str">
        <f>CÁLCULOS!F6</f>
        <v>DATA: MARÇO DE 2026</v>
      </c>
      <c r="G5" s="140"/>
    </row>
    <row r="6" spans="1:8" ht="31.9" customHeight="1" x14ac:dyDescent="0.25">
      <c r="A6" s="141" t="str">
        <f>CÁLCULOS!A7</f>
        <v xml:space="preserve">LOCAL: TRECHO DA AVENIDA G3 REVES DO BELEM </v>
      </c>
      <c r="B6" s="141"/>
      <c r="C6" s="138"/>
      <c r="D6" s="138"/>
      <c r="E6" s="139"/>
      <c r="F6" s="142" t="s">
        <v>35</v>
      </c>
      <c r="G6" s="142"/>
    </row>
    <row r="7" spans="1:8" ht="4.5" customHeight="1" x14ac:dyDescent="0.25">
      <c r="A7" s="135"/>
      <c r="B7" s="135"/>
      <c r="C7" s="135"/>
      <c r="D7" s="135"/>
      <c r="E7" s="135"/>
      <c r="F7" s="135"/>
      <c r="G7" s="135"/>
    </row>
    <row r="8" spans="1:8" ht="27.75" customHeight="1" x14ac:dyDescent="0.25">
      <c r="A8" s="29" t="s">
        <v>6</v>
      </c>
      <c r="B8" s="29" t="s">
        <v>11</v>
      </c>
      <c r="C8" s="30" t="s">
        <v>19</v>
      </c>
      <c r="D8" s="30" t="s">
        <v>12</v>
      </c>
      <c r="E8" s="29" t="s">
        <v>13</v>
      </c>
      <c r="F8" s="29" t="s">
        <v>14</v>
      </c>
      <c r="G8" s="29" t="s">
        <v>16</v>
      </c>
    </row>
    <row r="9" spans="1:8" ht="19.350000000000001" customHeight="1" x14ac:dyDescent="0.25">
      <c r="A9" s="143" t="str">
        <f>CÁLCULOS!A7</f>
        <v xml:space="preserve">LOCAL: TRECHO DA AVENIDA G3 REVES DO BELEM </v>
      </c>
      <c r="B9" s="143"/>
      <c r="C9" s="143"/>
      <c r="D9" s="143"/>
      <c r="E9" s="143"/>
      <c r="F9" s="143"/>
      <c r="G9" s="143"/>
    </row>
    <row r="10" spans="1:8" ht="14.25" customHeight="1" x14ac:dyDescent="0.25">
      <c r="A10" s="133" t="s">
        <v>34</v>
      </c>
      <c r="B10" s="134" t="str">
        <f>CÁLCULOS!C14</f>
        <v>SERVIÇOS INICIAIS</v>
      </c>
      <c r="C10" s="31" t="s">
        <v>15</v>
      </c>
      <c r="D10" s="32">
        <f>D11/$D$22</f>
        <v>6.7868546317638393E-3</v>
      </c>
      <c r="E10" s="33">
        <v>0.33</v>
      </c>
      <c r="F10" s="33">
        <v>0.33</v>
      </c>
      <c r="G10" s="33">
        <v>0.34</v>
      </c>
      <c r="H10" s="72">
        <f>SUM(E10:G10)</f>
        <v>1</v>
      </c>
    </row>
    <row r="11" spans="1:8" ht="14.25" customHeight="1" x14ac:dyDescent="0.25">
      <c r="A11" s="133"/>
      <c r="B11" s="134"/>
      <c r="C11" s="31" t="s">
        <v>20</v>
      </c>
      <c r="D11" s="34">
        <f>ORÇAMENTO!H14</f>
        <v>1455.16</v>
      </c>
      <c r="E11" s="35">
        <f>E10*$D$11</f>
        <v>480.20280000000002</v>
      </c>
      <c r="F11" s="35">
        <f>F10*$D$11</f>
        <v>480.20280000000002</v>
      </c>
      <c r="G11" s="35">
        <f>G10*$D$11</f>
        <v>494.75440000000009</v>
      </c>
    </row>
    <row r="12" spans="1:8" ht="14.25" customHeight="1" x14ac:dyDescent="0.25">
      <c r="A12" s="133" t="s">
        <v>33</v>
      </c>
      <c r="B12" s="134" t="str">
        <f>CÁLCULOS!C17</f>
        <v>MOVIMENTO DE TERRA</v>
      </c>
      <c r="C12" s="31" t="s">
        <v>15</v>
      </c>
      <c r="D12" s="32">
        <f>D13/$D$22</f>
        <v>1.9793375825409989E-2</v>
      </c>
      <c r="E12" s="33">
        <v>0.5</v>
      </c>
      <c r="F12" s="36">
        <v>0.5</v>
      </c>
      <c r="G12" s="36"/>
    </row>
    <row r="13" spans="1:8" ht="14.25" customHeight="1" x14ac:dyDescent="0.25">
      <c r="A13" s="133"/>
      <c r="B13" s="134"/>
      <c r="C13" s="31" t="s">
        <v>20</v>
      </c>
      <c r="D13" s="34">
        <f>ORÇAMENTO!H17</f>
        <v>4243.87</v>
      </c>
      <c r="E13" s="35">
        <f>E12*$D$13</f>
        <v>2121.9349999999999</v>
      </c>
      <c r="F13" s="35">
        <f>F12*$D$13</f>
        <v>2121.9349999999999</v>
      </c>
      <c r="G13" s="35"/>
      <c r="H13" s="74">
        <f>SUM(E13:G13)</f>
        <v>4243.87</v>
      </c>
    </row>
    <row r="14" spans="1:8" ht="14.25" customHeight="1" x14ac:dyDescent="0.25">
      <c r="A14" s="133">
        <v>3</v>
      </c>
      <c r="B14" s="134" t="str">
        <f>CÁLCULOS!C20</f>
        <v>PAVIMENTAÇÃO</v>
      </c>
      <c r="C14" s="31" t="s">
        <v>15</v>
      </c>
      <c r="D14" s="32">
        <f>D15/$D$22</f>
        <v>0.87604293857615789</v>
      </c>
      <c r="E14" s="36">
        <v>0.2</v>
      </c>
      <c r="F14" s="36">
        <v>0.4</v>
      </c>
      <c r="G14" s="36">
        <v>0.4</v>
      </c>
    </row>
    <row r="15" spans="1:8" ht="14.25" customHeight="1" x14ac:dyDescent="0.25">
      <c r="A15" s="133"/>
      <c r="B15" s="134"/>
      <c r="C15" s="31" t="s">
        <v>20</v>
      </c>
      <c r="D15" s="34">
        <f>ORÇAMENTO!H20</f>
        <v>187831.13999999998</v>
      </c>
      <c r="E15" s="35">
        <f>E14*$D$15</f>
        <v>37566.227999999996</v>
      </c>
      <c r="F15" s="35">
        <f>F14*$D$15</f>
        <v>75132.455999999991</v>
      </c>
      <c r="G15" s="35">
        <f>G14*$D$15</f>
        <v>75132.455999999991</v>
      </c>
    </row>
    <row r="16" spans="1:8" ht="14.25" customHeight="1" x14ac:dyDescent="0.25">
      <c r="A16" s="133">
        <v>4</v>
      </c>
      <c r="B16" s="134" t="str">
        <f>CÁLCULOS!C26</f>
        <v>DRENAGEM PLUVIAL</v>
      </c>
      <c r="C16" s="31" t="s">
        <v>15</v>
      </c>
      <c r="D16" s="32">
        <f>D17/$D$22</f>
        <v>9.7376830966668326E-2</v>
      </c>
      <c r="E16" s="36"/>
      <c r="F16" s="36">
        <v>0.5</v>
      </c>
      <c r="G16" s="36">
        <v>0.5</v>
      </c>
    </row>
    <row r="17" spans="1:9" ht="14.25" customHeight="1" x14ac:dyDescent="0.25">
      <c r="A17" s="133"/>
      <c r="B17" s="134"/>
      <c r="C17" s="31" t="s">
        <v>20</v>
      </c>
      <c r="D17" s="34">
        <f>ORÇAMENTO!H26</f>
        <v>20878.43</v>
      </c>
      <c r="E17" s="35"/>
      <c r="F17" s="35">
        <f>F16*$D$17</f>
        <v>10439.215</v>
      </c>
      <c r="G17" s="35">
        <f>G16*$D$17</f>
        <v>10439.215</v>
      </c>
    </row>
    <row r="18" spans="1:9" ht="14.25" customHeight="1" x14ac:dyDescent="0.25">
      <c r="A18" s="133"/>
      <c r="B18" s="134"/>
      <c r="C18" s="31" t="s">
        <v>15</v>
      </c>
      <c r="D18" s="32">
        <f>D19/$D$22</f>
        <v>0</v>
      </c>
      <c r="E18" s="36"/>
      <c r="F18" s="36"/>
      <c r="G18" s="36">
        <v>1</v>
      </c>
    </row>
    <row r="19" spans="1:9" ht="14.25" customHeight="1" x14ac:dyDescent="0.25">
      <c r="A19" s="133"/>
      <c r="B19" s="134"/>
      <c r="C19" s="31" t="s">
        <v>20</v>
      </c>
      <c r="D19" s="34"/>
      <c r="E19" s="35"/>
      <c r="F19" s="35">
        <f>F18*$D$17</f>
        <v>0</v>
      </c>
      <c r="G19" s="35">
        <f>G18*$D$19</f>
        <v>0</v>
      </c>
    </row>
    <row r="20" spans="1:9" ht="4.5" customHeight="1" x14ac:dyDescent="0.25">
      <c r="A20" s="37"/>
      <c r="B20" s="37"/>
      <c r="C20" s="38"/>
      <c r="D20" s="38"/>
      <c r="E20" s="37"/>
      <c r="F20" s="37"/>
      <c r="G20" s="37"/>
    </row>
    <row r="21" spans="1:9" ht="14.25" customHeight="1" x14ac:dyDescent="0.25">
      <c r="A21" s="144" t="s">
        <v>21</v>
      </c>
      <c r="B21" s="144"/>
      <c r="C21" s="39" t="s">
        <v>15</v>
      </c>
      <c r="D21" s="33">
        <f>D14+D12+D10+D16+D18</f>
        <v>1</v>
      </c>
      <c r="E21" s="33">
        <f>E22/D22</f>
        <v>0.1873449376564186</v>
      </c>
      <c r="F21" s="33">
        <f>F22/D22</f>
        <v>0.41124194085498433</v>
      </c>
      <c r="G21" s="33">
        <f>G22/D22</f>
        <v>0.40141312148859704</v>
      </c>
      <c r="H21" s="40" t="s">
        <v>22</v>
      </c>
      <c r="I21" s="72">
        <f>SUM(E21:H21)</f>
        <v>1</v>
      </c>
    </row>
    <row r="22" spans="1:9" ht="14.25" customHeight="1" x14ac:dyDescent="0.25">
      <c r="A22" s="144"/>
      <c r="B22" s="144"/>
      <c r="C22" s="39" t="s">
        <v>20</v>
      </c>
      <c r="D22" s="41">
        <f>D15+D13+D11+D17+D19</f>
        <v>214408.59999999998</v>
      </c>
      <c r="E22" s="41">
        <f>E13+E11+E15+E17</f>
        <v>40168.365799999992</v>
      </c>
      <c r="F22" s="42">
        <f>F13+F11+F15+F17</f>
        <v>88173.808799999984</v>
      </c>
      <c r="G22" s="41">
        <f>G15+G13+G11+G17+G19</f>
        <v>86066.425399999993</v>
      </c>
      <c r="I22" s="73">
        <f>SUM(E22:H22)</f>
        <v>214408.59999999998</v>
      </c>
    </row>
    <row r="23" spans="1:9" ht="15" customHeight="1" x14ac:dyDescent="0.25">
      <c r="A23" s="145"/>
      <c r="B23" s="145"/>
      <c r="C23" s="145"/>
      <c r="D23" s="145"/>
      <c r="E23" s="145"/>
      <c r="F23" s="146"/>
      <c r="G23" s="149"/>
    </row>
    <row r="24" spans="1:9" ht="21" customHeight="1" x14ac:dyDescent="0.25">
      <c r="A24" s="145"/>
      <c r="B24" s="145"/>
      <c r="C24" s="145"/>
      <c r="D24" s="145"/>
      <c r="E24" s="145"/>
      <c r="F24" s="146"/>
      <c r="G24" s="149"/>
    </row>
    <row r="25" spans="1:9" ht="13.5" customHeight="1" x14ac:dyDescent="0.25">
      <c r="A25" s="147"/>
      <c r="B25" s="147"/>
      <c r="C25" s="147"/>
      <c r="D25" s="147"/>
      <c r="E25" s="147"/>
      <c r="F25" s="148"/>
      <c r="G25" s="150"/>
    </row>
    <row r="26" spans="1:9" ht="27" customHeight="1" x14ac:dyDescent="0.25">
      <c r="A26" s="69"/>
      <c r="B26" s="70"/>
      <c r="C26" s="71"/>
      <c r="D26" s="71"/>
      <c r="E26" s="70"/>
      <c r="F26" s="70"/>
      <c r="G26" s="68"/>
    </row>
    <row r="30" spans="1:9" x14ac:dyDescent="0.25">
      <c r="G30" s="44"/>
    </row>
    <row r="45" spans="4:7" x14ac:dyDescent="0.25">
      <c r="D45" s="43">
        <v>10</v>
      </c>
      <c r="E45" s="27">
        <v>2</v>
      </c>
      <c r="G45" s="27">
        <f>D45*E45</f>
        <v>20</v>
      </c>
    </row>
  </sheetData>
  <mergeCells count="24">
    <mergeCell ref="A21:B22"/>
    <mergeCell ref="A23:F25"/>
    <mergeCell ref="G23:G25"/>
    <mergeCell ref="B10:B11"/>
    <mergeCell ref="A12:A13"/>
    <mergeCell ref="B12:B13"/>
    <mergeCell ref="A18:A19"/>
    <mergeCell ref="B18:B19"/>
    <mergeCell ref="A1:G2"/>
    <mergeCell ref="A3:G3"/>
    <mergeCell ref="A14:A15"/>
    <mergeCell ref="B14:B15"/>
    <mergeCell ref="A16:A17"/>
    <mergeCell ref="B16:B17"/>
    <mergeCell ref="A4:G4"/>
    <mergeCell ref="A5:B5"/>
    <mergeCell ref="C5:D6"/>
    <mergeCell ref="E5:E6"/>
    <mergeCell ref="F5:G5"/>
    <mergeCell ref="A6:B6"/>
    <mergeCell ref="F6:G6"/>
    <mergeCell ref="A7:G7"/>
    <mergeCell ref="A9:G9"/>
    <mergeCell ref="A10:A11"/>
  </mergeCells>
  <phoneticPr fontId="10" type="noConversion"/>
  <pageMargins left="1.1023622047244095" right="0.51181102362204722" top="0.78740157480314965" bottom="0.78740157480314965" header="0.31496062992125984" footer="0.31496062992125984"/>
  <pageSetup paperSize="9" scale="89"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3</vt:i4>
      </vt:variant>
    </vt:vector>
  </HeadingPairs>
  <TitlesOfParts>
    <vt:vector size="7" baseType="lpstr">
      <vt:lpstr>ORÇAMENTO</vt:lpstr>
      <vt:lpstr>BDI</vt:lpstr>
      <vt:lpstr>CÁLCULOS</vt:lpstr>
      <vt:lpstr>CRONOGRAMA</vt:lpstr>
      <vt:lpstr>CÁLCULOS!Area_de_impressao</vt:lpstr>
      <vt:lpstr>CRONOGRAMA!Area_de_impressao</vt:lpstr>
      <vt:lpstr>ORÇAMENTO!Area_de_impressao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Seppe</dc:creator>
  <cp:lastModifiedBy>Jose Gilson Moreira</cp:lastModifiedBy>
  <cp:lastPrinted>2026-03-25T16:54:42Z</cp:lastPrinted>
  <dcterms:created xsi:type="dcterms:W3CDTF">2020-07-08T16:47:24Z</dcterms:created>
  <dcterms:modified xsi:type="dcterms:W3CDTF">2026-03-25T18:17:08Z</dcterms:modified>
</cp:coreProperties>
</file>